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Паспорт" sheetId="1" r:id="rId1"/>
    <sheet name="Уточнено на 01.10.2016" sheetId="2" r:id="rId2"/>
    <sheet name="Кассовый расход на 01.10.2016" sheetId="3" r:id="rId3"/>
    <sheet name="Оценка МО 2016г" sheetId="4" r:id="rId4"/>
    <sheet name="Прогноз МО 2017" sheetId="5" r:id="rId5"/>
    <sheet name="Разбивка на 2017 год по ГРБС" sheetId="6" r:id="rId6"/>
  </sheets>
  <calcPr calcId="124519"/>
</workbook>
</file>

<file path=xl/calcChain.xml><?xml version="1.0" encoding="utf-8"?>
<calcChain xmlns="http://schemas.openxmlformats.org/spreadsheetml/2006/main">
  <c r="O139" i="6"/>
  <c r="N139"/>
  <c r="M139"/>
  <c r="L139"/>
  <c r="K139"/>
  <c r="J139"/>
  <c r="I139"/>
  <c r="H139"/>
  <c r="G139"/>
  <c r="F139"/>
  <c r="O91"/>
  <c r="N91"/>
  <c r="M91"/>
  <c r="L91"/>
  <c r="K91"/>
  <c r="J91"/>
  <c r="I91"/>
  <c r="H91"/>
  <c r="G91"/>
  <c r="F91"/>
  <c r="O72"/>
  <c r="N72"/>
  <c r="M72"/>
  <c r="L72"/>
  <c r="K72"/>
  <c r="J72"/>
  <c r="I72"/>
  <c r="H72"/>
  <c r="G72"/>
  <c r="F72"/>
  <c r="N79"/>
  <c r="M79"/>
  <c r="L79"/>
  <c r="K79"/>
  <c r="J79"/>
  <c r="N87"/>
  <c r="N80"/>
  <c r="O110"/>
  <c r="N110"/>
  <c r="M110"/>
  <c r="L110"/>
  <c r="K110"/>
  <c r="J110"/>
  <c r="I110"/>
  <c r="H110"/>
  <c r="G110"/>
  <c r="F110"/>
  <c r="L138"/>
  <c r="K138"/>
  <c r="J138"/>
  <c r="H138"/>
  <c r="G138"/>
  <c r="F138"/>
  <c r="J31"/>
  <c r="I176"/>
  <c r="K176" s="1"/>
  <c r="F176"/>
  <c r="K174"/>
  <c r="O173"/>
  <c r="O175" s="1"/>
  <c r="N173"/>
  <c r="N175" s="1"/>
  <c r="M173"/>
  <c r="M175" s="1"/>
  <c r="L173"/>
  <c r="K173"/>
  <c r="J173"/>
  <c r="J175" s="1"/>
  <c r="I173"/>
  <c r="I175" s="1"/>
  <c r="H173"/>
  <c r="G173"/>
  <c r="G175" s="1"/>
  <c r="F173"/>
  <c r="F175" s="1"/>
  <c r="E172"/>
  <c r="E171"/>
  <c r="E170"/>
  <c r="E169"/>
  <c r="E168"/>
  <c r="E167"/>
  <c r="E166"/>
  <c r="D165"/>
  <c r="C165"/>
  <c r="E164"/>
  <c r="E163"/>
  <c r="E162"/>
  <c r="E161"/>
  <c r="E160"/>
  <c r="E159"/>
  <c r="E158"/>
  <c r="E156"/>
  <c r="E155"/>
  <c r="D154"/>
  <c r="C154"/>
  <c r="E153"/>
  <c r="D152"/>
  <c r="C152"/>
  <c r="E148"/>
  <c r="E147"/>
  <c r="E146"/>
  <c r="E144"/>
  <c r="E143"/>
  <c r="E142"/>
  <c r="E141"/>
  <c r="E140"/>
  <c r="D139"/>
  <c r="C139"/>
  <c r="E138"/>
  <c r="E136"/>
  <c r="E135"/>
  <c r="E134"/>
  <c r="E133"/>
  <c r="E132"/>
  <c r="E131"/>
  <c r="E130"/>
  <c r="E129"/>
  <c r="E128"/>
  <c r="E127"/>
  <c r="E126"/>
  <c r="E125"/>
  <c r="E124"/>
  <c r="E123"/>
  <c r="E122"/>
  <c r="E121"/>
  <c r="E120"/>
  <c r="E119"/>
  <c r="E118"/>
  <c r="E117"/>
  <c r="E116"/>
  <c r="E115"/>
  <c r="E114"/>
  <c r="E113"/>
  <c r="E112"/>
  <c r="E111"/>
  <c r="D110"/>
  <c r="C110"/>
  <c r="E109"/>
  <c r="E107"/>
  <c r="E106"/>
  <c r="E105"/>
  <c r="E102"/>
  <c r="E101"/>
  <c r="E100"/>
  <c r="E99"/>
  <c r="E98"/>
  <c r="E97"/>
  <c r="E96"/>
  <c r="E95"/>
  <c r="E94"/>
  <c r="E93"/>
  <c r="E92"/>
  <c r="D91"/>
  <c r="C91"/>
  <c r="E90"/>
  <c r="E88"/>
  <c r="E87"/>
  <c r="E86"/>
  <c r="E85"/>
  <c r="E84"/>
  <c r="E83"/>
  <c r="E82"/>
  <c r="E81"/>
  <c r="E80"/>
  <c r="E77"/>
  <c r="E76"/>
  <c r="E75"/>
  <c r="E74"/>
  <c r="E73"/>
  <c r="E72"/>
  <c r="E71"/>
  <c r="E70"/>
  <c r="E69"/>
  <c r="E68"/>
  <c r="E67"/>
  <c r="E66"/>
  <c r="E65"/>
  <c r="E62"/>
  <c r="E61"/>
  <c r="E59"/>
  <c r="E56"/>
  <c r="E55"/>
  <c r="E54"/>
  <c r="D54"/>
  <c r="C54"/>
  <c r="E53"/>
  <c r="E52"/>
  <c r="E51"/>
  <c r="E50"/>
  <c r="E47"/>
  <c r="E46"/>
  <c r="E45"/>
  <c r="E44"/>
  <c r="E43"/>
  <c r="E42"/>
  <c r="E40"/>
  <c r="E39"/>
  <c r="E38"/>
  <c r="E37"/>
  <c r="E36"/>
  <c r="E35"/>
  <c r="E34"/>
  <c r="E32"/>
  <c r="E31"/>
  <c r="E30"/>
  <c r="E29"/>
  <c r="O28"/>
  <c r="N28"/>
  <c r="M28"/>
  <c r="J28"/>
  <c r="I28"/>
  <c r="G28"/>
  <c r="F28"/>
  <c r="D28"/>
  <c r="D173" s="1"/>
  <c r="D175" s="1"/>
  <c r="C28"/>
  <c r="C173" s="1"/>
  <c r="C175" s="1"/>
  <c r="L25"/>
  <c r="L24"/>
  <c r="L23"/>
  <c r="L22"/>
  <c r="L21"/>
  <c r="L20"/>
  <c r="L19"/>
  <c r="L18"/>
  <c r="L17"/>
  <c r="L16"/>
  <c r="L15"/>
  <c r="L14"/>
  <c r="L13"/>
  <c r="L12"/>
  <c r="L11"/>
  <c r="L10"/>
  <c r="L9"/>
  <c r="L8"/>
  <c r="M92" i="1"/>
  <c r="P176"/>
  <c r="P173"/>
  <c r="P172"/>
  <c r="P171"/>
  <c r="P165"/>
  <c r="P164"/>
  <c r="P163"/>
  <c r="P153"/>
  <c r="P152"/>
  <c r="P151"/>
  <c r="P149"/>
  <c r="P148"/>
  <c r="P138"/>
  <c r="P136"/>
  <c r="P135"/>
  <c r="P134"/>
  <c r="P132"/>
  <c r="P131"/>
  <c r="P130"/>
  <c r="P129"/>
  <c r="P128"/>
  <c r="P127"/>
  <c r="P126"/>
  <c r="P123"/>
  <c r="P122"/>
  <c r="P121"/>
  <c r="P120"/>
  <c r="P118"/>
  <c r="P117"/>
  <c r="P116"/>
  <c r="P115"/>
  <c r="P107"/>
  <c r="P106"/>
  <c r="P102"/>
  <c r="P101"/>
  <c r="P100"/>
  <c r="P99"/>
  <c r="P98"/>
  <c r="P97"/>
  <c r="P96"/>
  <c r="P95"/>
  <c r="P94"/>
  <c r="P93"/>
  <c r="P89"/>
  <c r="P86"/>
  <c r="P85"/>
  <c r="P84"/>
  <c r="P83"/>
  <c r="P82"/>
  <c r="P81"/>
  <c r="P72"/>
  <c r="P68"/>
  <c r="P67"/>
  <c r="P66"/>
  <c r="P64"/>
  <c r="P63"/>
  <c r="P47"/>
  <c r="P42"/>
  <c r="P41"/>
  <c r="P38"/>
  <c r="P37"/>
  <c r="P36"/>
  <c r="P35"/>
  <c r="P34"/>
  <c r="P33"/>
  <c r="P23"/>
  <c r="P21"/>
  <c r="P20"/>
  <c r="P19"/>
  <c r="P18"/>
  <c r="P17"/>
  <c r="P16"/>
  <c r="P15"/>
  <c r="P14"/>
  <c r="P13"/>
  <c r="P12"/>
  <c r="P11"/>
  <c r="P10"/>
  <c r="P9"/>
  <c r="P169"/>
  <c r="P168"/>
  <c r="P159"/>
  <c r="P145"/>
  <c r="P112"/>
  <c r="P91"/>
  <c r="P78"/>
  <c r="P77"/>
  <c r="P76"/>
  <c r="P75"/>
  <c r="P74"/>
  <c r="P71"/>
  <c r="P70"/>
  <c r="P65"/>
  <c r="P59"/>
  <c r="P58"/>
  <c r="P57"/>
  <c r="P56"/>
  <c r="P55"/>
  <c r="P53"/>
  <c r="P52"/>
  <c r="P51"/>
  <c r="P50"/>
  <c r="P44"/>
  <c r="P31"/>
  <c r="P30"/>
  <c r="P29"/>
  <c r="P25"/>
  <c r="P8"/>
  <c r="G180"/>
  <c r="F180"/>
  <c r="K25"/>
  <c r="K24"/>
  <c r="K23"/>
  <c r="K22"/>
  <c r="K21"/>
  <c r="K20"/>
  <c r="K19"/>
  <c r="K18"/>
  <c r="K17"/>
  <c r="K16"/>
  <c r="K15"/>
  <c r="K14"/>
  <c r="K13"/>
  <c r="K12"/>
  <c r="K11"/>
  <c r="K9"/>
  <c r="K8"/>
  <c r="K10"/>
  <c r="O92"/>
  <c r="O113"/>
  <c r="O146"/>
  <c r="O79"/>
  <c r="K176"/>
  <c r="K175"/>
  <c r="K174"/>
  <c r="K173"/>
  <c r="K172"/>
  <c r="K171"/>
  <c r="K167"/>
  <c r="K166"/>
  <c r="K165"/>
  <c r="K164"/>
  <c r="K163"/>
  <c r="K162"/>
  <c r="K161"/>
  <c r="K155"/>
  <c r="K154"/>
  <c r="K153"/>
  <c r="K152"/>
  <c r="K151"/>
  <c r="K150"/>
  <c r="K149"/>
  <c r="K148"/>
  <c r="K147"/>
  <c r="K144"/>
  <c r="K143"/>
  <c r="K142"/>
  <c r="K141"/>
  <c r="K140"/>
  <c r="K139"/>
  <c r="K138"/>
  <c r="K137"/>
  <c r="K136"/>
  <c r="K135"/>
  <c r="K134"/>
  <c r="K133"/>
  <c r="K132"/>
  <c r="K131"/>
  <c r="K130"/>
  <c r="K129"/>
  <c r="K128"/>
  <c r="K127"/>
  <c r="K126"/>
  <c r="K125"/>
  <c r="K124"/>
  <c r="K123"/>
  <c r="K122"/>
  <c r="K121"/>
  <c r="K120"/>
  <c r="K119"/>
  <c r="K118"/>
  <c r="K117"/>
  <c r="K116"/>
  <c r="K115"/>
  <c r="K114"/>
  <c r="K111"/>
  <c r="K110"/>
  <c r="K109"/>
  <c r="K108"/>
  <c r="K107"/>
  <c r="K106"/>
  <c r="K105"/>
  <c r="K104"/>
  <c r="K103"/>
  <c r="K102"/>
  <c r="K101"/>
  <c r="K100"/>
  <c r="K99"/>
  <c r="K98"/>
  <c r="K97"/>
  <c r="K96"/>
  <c r="K95"/>
  <c r="K94"/>
  <c r="K93"/>
  <c r="K89"/>
  <c r="K88"/>
  <c r="K87"/>
  <c r="K86"/>
  <c r="K85"/>
  <c r="K84"/>
  <c r="K83"/>
  <c r="K82"/>
  <c r="K81"/>
  <c r="K72"/>
  <c r="K69"/>
  <c r="K68"/>
  <c r="K67"/>
  <c r="K66"/>
  <c r="K64"/>
  <c r="K63"/>
  <c r="K62"/>
  <c r="K61"/>
  <c r="K47"/>
  <c r="K46"/>
  <c r="K42"/>
  <c r="K41"/>
  <c r="K40"/>
  <c r="K39"/>
  <c r="K38"/>
  <c r="K37"/>
  <c r="K36"/>
  <c r="K35"/>
  <c r="K33"/>
  <c r="K26"/>
  <c r="K169"/>
  <c r="K168"/>
  <c r="K159"/>
  <c r="K145"/>
  <c r="K112"/>
  <c r="K91"/>
  <c r="K78"/>
  <c r="K77"/>
  <c r="K76"/>
  <c r="K75"/>
  <c r="K74"/>
  <c r="K71"/>
  <c r="K70"/>
  <c r="K65"/>
  <c r="K56"/>
  <c r="K59"/>
  <c r="K55"/>
  <c r="K54"/>
  <c r="K53"/>
  <c r="K52"/>
  <c r="K50"/>
  <c r="K44"/>
  <c r="K31"/>
  <c r="K30"/>
  <c r="K29"/>
  <c r="J32"/>
  <c r="O32"/>
  <c r="N32"/>
  <c r="K51"/>
  <c r="M32"/>
  <c r="I32"/>
  <c r="H32"/>
  <c r="G32"/>
  <c r="F32"/>
  <c r="E32"/>
  <c r="D32"/>
  <c r="C32"/>
  <c r="M73"/>
  <c r="I73"/>
  <c r="H73"/>
  <c r="G73"/>
  <c r="F73"/>
  <c r="E73"/>
  <c r="D73"/>
  <c r="C73"/>
  <c r="M79"/>
  <c r="I79"/>
  <c r="G79"/>
  <c r="F79"/>
  <c r="E79"/>
  <c r="D79"/>
  <c r="C79"/>
  <c r="M170"/>
  <c r="L170"/>
  <c r="I170"/>
  <c r="G170"/>
  <c r="E170"/>
  <c r="D170"/>
  <c r="C170"/>
  <c r="F170"/>
  <c r="C160"/>
  <c r="D160"/>
  <c r="E160"/>
  <c r="M160"/>
  <c r="I160"/>
  <c r="G160"/>
  <c r="F160"/>
  <c r="E146"/>
  <c r="D146"/>
  <c r="C146"/>
  <c r="M146"/>
  <c r="I146"/>
  <c r="G146"/>
  <c r="F146"/>
  <c r="C113"/>
  <c r="D113"/>
  <c r="E113"/>
  <c r="M113"/>
  <c r="I113"/>
  <c r="G113"/>
  <c r="F113"/>
  <c r="I92"/>
  <c r="G92"/>
  <c r="F92"/>
  <c r="M178"/>
  <c r="I178"/>
  <c r="K178" s="1"/>
  <c r="E170" i="3"/>
  <c r="G178" i="1"/>
  <c r="C178"/>
  <c r="D178"/>
  <c r="E178"/>
  <c r="F178"/>
  <c r="I174" i="5"/>
  <c r="F174"/>
  <c r="K174" s="1"/>
  <c r="K172"/>
  <c r="O171"/>
  <c r="O173" s="1"/>
  <c r="N171"/>
  <c r="N173" s="1"/>
  <c r="M171"/>
  <c r="M173" s="1"/>
  <c r="L171"/>
  <c r="K171"/>
  <c r="J171"/>
  <c r="J173" s="1"/>
  <c r="I171"/>
  <c r="I173" s="1"/>
  <c r="H171"/>
  <c r="G171"/>
  <c r="G173" s="1"/>
  <c r="F171"/>
  <c r="F173" s="1"/>
  <c r="E170"/>
  <c r="E169"/>
  <c r="E168"/>
  <c r="E167"/>
  <c r="E166"/>
  <c r="E165"/>
  <c r="E164"/>
  <c r="D163"/>
  <c r="C163"/>
  <c r="E162"/>
  <c r="E161"/>
  <c r="E160"/>
  <c r="E159"/>
  <c r="E158"/>
  <c r="E157"/>
  <c r="E156"/>
  <c r="E154"/>
  <c r="E153"/>
  <c r="D152"/>
  <c r="C152"/>
  <c r="E151"/>
  <c r="D150"/>
  <c r="C150"/>
  <c r="E146"/>
  <c r="E145"/>
  <c r="E144"/>
  <c r="E143"/>
  <c r="E142"/>
  <c r="E141"/>
  <c r="E140"/>
  <c r="E139"/>
  <c r="E138"/>
  <c r="D137"/>
  <c r="C137"/>
  <c r="E136"/>
  <c r="E135"/>
  <c r="E134"/>
  <c r="E133"/>
  <c r="E132"/>
  <c r="E131"/>
  <c r="E130"/>
  <c r="E129"/>
  <c r="E128"/>
  <c r="E127"/>
  <c r="E126"/>
  <c r="E125"/>
  <c r="E124"/>
  <c r="E123"/>
  <c r="E122"/>
  <c r="E121"/>
  <c r="E120"/>
  <c r="E119"/>
  <c r="E118"/>
  <c r="E117"/>
  <c r="E116"/>
  <c r="E115"/>
  <c r="E114"/>
  <c r="E113"/>
  <c r="E112"/>
  <c r="E111"/>
  <c r="E110"/>
  <c r="E109"/>
  <c r="D108"/>
  <c r="C108"/>
  <c r="E107"/>
  <c r="E106"/>
  <c r="E105"/>
  <c r="E104"/>
  <c r="E103"/>
  <c r="E102"/>
  <c r="E101"/>
  <c r="E100"/>
  <c r="E99"/>
  <c r="E98"/>
  <c r="E97"/>
  <c r="E96"/>
  <c r="E95"/>
  <c r="E94"/>
  <c r="E93"/>
  <c r="E92"/>
  <c r="E91"/>
  <c r="D90"/>
  <c r="C90"/>
  <c r="E89"/>
  <c r="E87"/>
  <c r="E86"/>
  <c r="E85"/>
  <c r="E84"/>
  <c r="E83"/>
  <c r="E82"/>
  <c r="E81"/>
  <c r="E80"/>
  <c r="E79"/>
  <c r="E77" s="1"/>
  <c r="K78"/>
  <c r="E78"/>
  <c r="M77"/>
  <c r="L77"/>
  <c r="K77"/>
  <c r="I77"/>
  <c r="G77"/>
  <c r="F77"/>
  <c r="D77"/>
  <c r="C77"/>
  <c r="E76"/>
  <c r="E75"/>
  <c r="E74"/>
  <c r="E73"/>
  <c r="E72"/>
  <c r="E71"/>
  <c r="E70"/>
  <c r="E69"/>
  <c r="E68"/>
  <c r="E67"/>
  <c r="E66"/>
  <c r="E65"/>
  <c r="E64"/>
  <c r="E61"/>
  <c r="E60"/>
  <c r="E58"/>
  <c r="E55"/>
  <c r="E54"/>
  <c r="E53"/>
  <c r="D53"/>
  <c r="C53"/>
  <c r="E52"/>
  <c r="E51"/>
  <c r="E50"/>
  <c r="E49"/>
  <c r="E46"/>
  <c r="E45"/>
  <c r="E44"/>
  <c r="E43"/>
  <c r="E42"/>
  <c r="E41"/>
  <c r="E40"/>
  <c r="E39"/>
  <c r="E38"/>
  <c r="E37"/>
  <c r="E36"/>
  <c r="E35"/>
  <c r="E34"/>
  <c r="E32"/>
  <c r="E31"/>
  <c r="E30"/>
  <c r="E29"/>
  <c r="O28"/>
  <c r="N28"/>
  <c r="M28"/>
  <c r="J28"/>
  <c r="I28"/>
  <c r="G28"/>
  <c r="F28"/>
  <c r="D28"/>
  <c r="D171" s="1"/>
  <c r="D173" s="1"/>
  <c r="C28"/>
  <c r="C171" s="1"/>
  <c r="C173" s="1"/>
  <c r="L25"/>
  <c r="L24"/>
  <c r="L23"/>
  <c r="L22"/>
  <c r="L21"/>
  <c r="L20"/>
  <c r="L19"/>
  <c r="L18"/>
  <c r="L17"/>
  <c r="L16"/>
  <c r="L15"/>
  <c r="L14"/>
  <c r="L13"/>
  <c r="L12"/>
  <c r="L11"/>
  <c r="L10"/>
  <c r="L9"/>
  <c r="L8"/>
  <c r="I173" i="4"/>
  <c r="F173"/>
  <c r="K173" s="1"/>
  <c r="K171"/>
  <c r="O170"/>
  <c r="O172" s="1"/>
  <c r="N170"/>
  <c r="N172" s="1"/>
  <c r="M170"/>
  <c r="M172" s="1"/>
  <c r="L170"/>
  <c r="K170"/>
  <c r="J170"/>
  <c r="J172" s="1"/>
  <c r="I170"/>
  <c r="I172" s="1"/>
  <c r="H170"/>
  <c r="G170"/>
  <c r="G172" s="1"/>
  <c r="F170"/>
  <c r="F172" s="1"/>
  <c r="E169"/>
  <c r="E168"/>
  <c r="E167"/>
  <c r="E166"/>
  <c r="E165"/>
  <c r="E164"/>
  <c r="E163"/>
  <c r="D162"/>
  <c r="C162"/>
  <c r="E161"/>
  <c r="E160"/>
  <c r="E159"/>
  <c r="E158"/>
  <c r="E157"/>
  <c r="E156"/>
  <c r="E155"/>
  <c r="E154"/>
  <c r="E153"/>
  <c r="D152"/>
  <c r="C152"/>
  <c r="E151"/>
  <c r="D150"/>
  <c r="C150"/>
  <c r="E146"/>
  <c r="E145"/>
  <c r="E144"/>
  <c r="E143"/>
  <c r="E142"/>
  <c r="E141"/>
  <c r="E140"/>
  <c r="E139"/>
  <c r="E138"/>
  <c r="D137"/>
  <c r="C137"/>
  <c r="E136"/>
  <c r="E135"/>
  <c r="E134"/>
  <c r="E133"/>
  <c r="E132"/>
  <c r="E131"/>
  <c r="E130"/>
  <c r="E129"/>
  <c r="E128"/>
  <c r="E127"/>
  <c r="E126"/>
  <c r="E125"/>
  <c r="E124"/>
  <c r="E123"/>
  <c r="E122"/>
  <c r="E121"/>
  <c r="E120"/>
  <c r="E119"/>
  <c r="E118"/>
  <c r="E117"/>
  <c r="E116"/>
  <c r="E115"/>
  <c r="E114"/>
  <c r="E113"/>
  <c r="E112"/>
  <c r="E111"/>
  <c r="E110"/>
  <c r="E109"/>
  <c r="D108"/>
  <c r="C108"/>
  <c r="E107"/>
  <c r="E106"/>
  <c r="E105"/>
  <c r="E104"/>
  <c r="E103"/>
  <c r="E102"/>
  <c r="E101"/>
  <c r="E100"/>
  <c r="E99"/>
  <c r="E98"/>
  <c r="E97"/>
  <c r="E96"/>
  <c r="E95"/>
  <c r="E94"/>
  <c r="E93"/>
  <c r="E92"/>
  <c r="E91"/>
  <c r="D90"/>
  <c r="C90"/>
  <c r="E89"/>
  <c r="E87"/>
  <c r="E86"/>
  <c r="E85"/>
  <c r="E84"/>
  <c r="E83"/>
  <c r="E82"/>
  <c r="E81"/>
  <c r="E80"/>
  <c r="E79"/>
  <c r="K78"/>
  <c r="E78"/>
  <c r="M77"/>
  <c r="L77"/>
  <c r="K77"/>
  <c r="I77"/>
  <c r="G77"/>
  <c r="F77"/>
  <c r="D77"/>
  <c r="C77"/>
  <c r="E76"/>
  <c r="E75"/>
  <c r="E74"/>
  <c r="E73"/>
  <c r="E72"/>
  <c r="E71"/>
  <c r="E70"/>
  <c r="E69"/>
  <c r="E68"/>
  <c r="E67"/>
  <c r="E66"/>
  <c r="E65"/>
  <c r="E64"/>
  <c r="E61"/>
  <c r="E60"/>
  <c r="E58"/>
  <c r="E55"/>
  <c r="E54"/>
  <c r="E53"/>
  <c r="D53"/>
  <c r="C53"/>
  <c r="E52"/>
  <c r="E51"/>
  <c r="E50"/>
  <c r="E49"/>
  <c r="E46"/>
  <c r="E45"/>
  <c r="E44"/>
  <c r="E43"/>
  <c r="E42"/>
  <c r="E41"/>
  <c r="E40"/>
  <c r="E39"/>
  <c r="E38"/>
  <c r="E37"/>
  <c r="E36"/>
  <c r="E35"/>
  <c r="E34"/>
  <c r="E32"/>
  <c r="E31"/>
  <c r="E30"/>
  <c r="E29"/>
  <c r="O28"/>
  <c r="N28"/>
  <c r="M28"/>
  <c r="J28"/>
  <c r="I28"/>
  <c r="G28"/>
  <c r="F28"/>
  <c r="D28"/>
  <c r="D170" s="1"/>
  <c r="D172" s="1"/>
  <c r="C28"/>
  <c r="C170" s="1"/>
  <c r="C172" s="1"/>
  <c r="L25"/>
  <c r="L24"/>
  <c r="L23"/>
  <c r="L22"/>
  <c r="L21"/>
  <c r="L20"/>
  <c r="L19"/>
  <c r="L18"/>
  <c r="L17"/>
  <c r="L16"/>
  <c r="L15"/>
  <c r="L14"/>
  <c r="L13"/>
  <c r="L12"/>
  <c r="L11"/>
  <c r="L10"/>
  <c r="L9"/>
  <c r="L8"/>
  <c r="I173" i="3"/>
  <c r="F173"/>
  <c r="K173" s="1"/>
  <c r="K171"/>
  <c r="O170"/>
  <c r="O172" s="1"/>
  <c r="N170"/>
  <c r="N172" s="1"/>
  <c r="M170"/>
  <c r="M172" s="1"/>
  <c r="L170"/>
  <c r="K170"/>
  <c r="J170"/>
  <c r="J172" s="1"/>
  <c r="I170"/>
  <c r="I172" s="1"/>
  <c r="H170"/>
  <c r="G170"/>
  <c r="G172" s="1"/>
  <c r="F170"/>
  <c r="F172" s="1"/>
  <c r="E169"/>
  <c r="E168"/>
  <c r="E167"/>
  <c r="E166"/>
  <c r="E165"/>
  <c r="E164"/>
  <c r="E163"/>
  <c r="D162"/>
  <c r="C162"/>
  <c r="E161"/>
  <c r="E160"/>
  <c r="E159"/>
  <c r="E158"/>
  <c r="E157"/>
  <c r="E156"/>
  <c r="E155"/>
  <c r="E154"/>
  <c r="E153"/>
  <c r="D152"/>
  <c r="C152"/>
  <c r="E151"/>
  <c r="D150"/>
  <c r="C150"/>
  <c r="E146"/>
  <c r="E145"/>
  <c r="E144"/>
  <c r="E143"/>
  <c r="E142"/>
  <c r="E141"/>
  <c r="E140"/>
  <c r="E139"/>
  <c r="E138"/>
  <c r="D137"/>
  <c r="C137"/>
  <c r="E136"/>
  <c r="E135"/>
  <c r="E134"/>
  <c r="E133"/>
  <c r="E132"/>
  <c r="E131"/>
  <c r="E130"/>
  <c r="E129"/>
  <c r="E128"/>
  <c r="E127"/>
  <c r="E126"/>
  <c r="E125"/>
  <c r="E124"/>
  <c r="E123"/>
  <c r="E122"/>
  <c r="E121"/>
  <c r="E120"/>
  <c r="E119"/>
  <c r="E118"/>
  <c r="E117"/>
  <c r="E116"/>
  <c r="E115"/>
  <c r="E114"/>
  <c r="E113"/>
  <c r="E112"/>
  <c r="E111"/>
  <c r="E110"/>
  <c r="E109"/>
  <c r="D108"/>
  <c r="C108"/>
  <c r="E107"/>
  <c r="E106"/>
  <c r="E105"/>
  <c r="E104"/>
  <c r="E103"/>
  <c r="E102"/>
  <c r="E101"/>
  <c r="E100"/>
  <c r="E99"/>
  <c r="E98"/>
  <c r="E97"/>
  <c r="E96"/>
  <c r="E95"/>
  <c r="E94"/>
  <c r="E93"/>
  <c r="E92"/>
  <c r="E91"/>
  <c r="D90"/>
  <c r="C90"/>
  <c r="E89"/>
  <c r="E87"/>
  <c r="E86"/>
  <c r="E85"/>
  <c r="E84"/>
  <c r="E83"/>
  <c r="E82"/>
  <c r="E81"/>
  <c r="E80"/>
  <c r="E79"/>
  <c r="K78"/>
  <c r="E78"/>
  <c r="M77"/>
  <c r="L77"/>
  <c r="K77"/>
  <c r="I77"/>
  <c r="G77"/>
  <c r="F77"/>
  <c r="D77"/>
  <c r="C77"/>
  <c r="E76"/>
  <c r="E75"/>
  <c r="E74"/>
  <c r="E73"/>
  <c r="E72"/>
  <c r="E71"/>
  <c r="E70"/>
  <c r="E69"/>
  <c r="E68"/>
  <c r="E67"/>
  <c r="E66"/>
  <c r="E65"/>
  <c r="E64"/>
  <c r="E61"/>
  <c r="E60"/>
  <c r="E58"/>
  <c r="E55"/>
  <c r="E54"/>
  <c r="E53"/>
  <c r="D53"/>
  <c r="C53"/>
  <c r="E52"/>
  <c r="E51"/>
  <c r="E50"/>
  <c r="E49"/>
  <c r="E46"/>
  <c r="E45"/>
  <c r="E44"/>
  <c r="E43"/>
  <c r="E42"/>
  <c r="E41"/>
  <c r="E40"/>
  <c r="E39"/>
  <c r="E38"/>
  <c r="E37"/>
  <c r="E36"/>
  <c r="E35"/>
  <c r="E34"/>
  <c r="E32"/>
  <c r="E31"/>
  <c r="E30"/>
  <c r="E29"/>
  <c r="O28"/>
  <c r="N28"/>
  <c r="M28"/>
  <c r="J28"/>
  <c r="I28"/>
  <c r="G28"/>
  <c r="F28"/>
  <c r="D28"/>
  <c r="D170" s="1"/>
  <c r="D172" s="1"/>
  <c r="C28"/>
  <c r="C170" s="1"/>
  <c r="C172" s="1"/>
  <c r="L25"/>
  <c r="L24"/>
  <c r="L23"/>
  <c r="L22"/>
  <c r="L21"/>
  <c r="L20"/>
  <c r="L19"/>
  <c r="L18"/>
  <c r="L17"/>
  <c r="L16"/>
  <c r="L15"/>
  <c r="L14"/>
  <c r="L13"/>
  <c r="L12"/>
  <c r="L11"/>
  <c r="L10"/>
  <c r="L9"/>
  <c r="L8"/>
  <c r="E169" i="2"/>
  <c r="E168"/>
  <c r="E167"/>
  <c r="E166"/>
  <c r="E165"/>
  <c r="E164"/>
  <c r="E163"/>
  <c r="E159"/>
  <c r="E158"/>
  <c r="E157"/>
  <c r="E156"/>
  <c r="E155"/>
  <c r="E154"/>
  <c r="E153"/>
  <c r="E146"/>
  <c r="E145"/>
  <c r="E144"/>
  <c r="E143"/>
  <c r="E142"/>
  <c r="E141"/>
  <c r="E140"/>
  <c r="E139"/>
  <c r="E138"/>
  <c r="E135"/>
  <c r="E134"/>
  <c r="E133"/>
  <c r="E132"/>
  <c r="E131"/>
  <c r="E130"/>
  <c r="E129"/>
  <c r="E128"/>
  <c r="E127"/>
  <c r="E126"/>
  <c r="E125"/>
  <c r="E124"/>
  <c r="E123"/>
  <c r="E122"/>
  <c r="E121"/>
  <c r="E120"/>
  <c r="E119"/>
  <c r="E118"/>
  <c r="E117"/>
  <c r="E116"/>
  <c r="E115"/>
  <c r="E114"/>
  <c r="E113"/>
  <c r="E112"/>
  <c r="E111"/>
  <c r="E110"/>
  <c r="E109"/>
  <c r="E106"/>
  <c r="E105"/>
  <c r="E104"/>
  <c r="E103"/>
  <c r="E102"/>
  <c r="E101"/>
  <c r="E100"/>
  <c r="E99"/>
  <c r="E98"/>
  <c r="E97"/>
  <c r="E96"/>
  <c r="E95"/>
  <c r="E94"/>
  <c r="E93"/>
  <c r="E92"/>
  <c r="E91"/>
  <c r="E87"/>
  <c r="E86"/>
  <c r="E85"/>
  <c r="E84"/>
  <c r="E83"/>
  <c r="E82"/>
  <c r="E81"/>
  <c r="E80"/>
  <c r="E79"/>
  <c r="E78"/>
  <c r="E71"/>
  <c r="E68"/>
  <c r="E67"/>
  <c r="E66"/>
  <c r="E65"/>
  <c r="E61"/>
  <c r="E60"/>
  <c r="E46"/>
  <c r="E45"/>
  <c r="E44"/>
  <c r="E42"/>
  <c r="E41"/>
  <c r="E40"/>
  <c r="E39"/>
  <c r="E38"/>
  <c r="E37"/>
  <c r="E36"/>
  <c r="E35"/>
  <c r="E34"/>
  <c r="E32"/>
  <c r="E161"/>
  <c r="E160"/>
  <c r="E151"/>
  <c r="E136"/>
  <c r="E107"/>
  <c r="E89"/>
  <c r="E76"/>
  <c r="E75"/>
  <c r="E74"/>
  <c r="E73"/>
  <c r="E72"/>
  <c r="E70"/>
  <c r="E69"/>
  <c r="E64"/>
  <c r="E58"/>
  <c r="E55"/>
  <c r="E54"/>
  <c r="E53"/>
  <c r="E52"/>
  <c r="E51"/>
  <c r="E50"/>
  <c r="E49"/>
  <c r="E43"/>
  <c r="E31"/>
  <c r="E30"/>
  <c r="E29"/>
  <c r="O170"/>
  <c r="E170" s="1"/>
  <c r="N170"/>
  <c r="M170"/>
  <c r="K170"/>
  <c r="J170"/>
  <c r="I170"/>
  <c r="H170"/>
  <c r="G170"/>
  <c r="F170"/>
  <c r="I173"/>
  <c r="F173"/>
  <c r="K171"/>
  <c r="D162"/>
  <c r="C162"/>
  <c r="D152"/>
  <c r="C152"/>
  <c r="D150"/>
  <c r="C150"/>
  <c r="D137"/>
  <c r="C137"/>
  <c r="D108"/>
  <c r="C108"/>
  <c r="D90"/>
  <c r="C90"/>
  <c r="K78"/>
  <c r="M77"/>
  <c r="L77"/>
  <c r="I77"/>
  <c r="G77"/>
  <c r="F77"/>
  <c r="E77"/>
  <c r="D77"/>
  <c r="C77"/>
  <c r="D53"/>
  <c r="C53"/>
  <c r="O28"/>
  <c r="N28"/>
  <c r="M28"/>
  <c r="M172" s="1"/>
  <c r="J28"/>
  <c r="I28"/>
  <c r="G28"/>
  <c r="F28"/>
  <c r="D28"/>
  <c r="D170" s="1"/>
  <c r="D172" s="1"/>
  <c r="C28"/>
  <c r="C170" s="1"/>
  <c r="C172" s="1"/>
  <c r="L25"/>
  <c r="L24"/>
  <c r="L23"/>
  <c r="L22"/>
  <c r="L21"/>
  <c r="L20"/>
  <c r="L19"/>
  <c r="L18"/>
  <c r="L17"/>
  <c r="L16"/>
  <c r="L15"/>
  <c r="L14"/>
  <c r="L13"/>
  <c r="L12"/>
  <c r="L11"/>
  <c r="L10"/>
  <c r="L9"/>
  <c r="L8"/>
  <c r="K182" i="1"/>
  <c r="K179"/>
  <c r="K60"/>
  <c r="O158"/>
  <c r="O54"/>
  <c r="P54" s="1"/>
  <c r="O28"/>
  <c r="N158"/>
  <c r="J158"/>
  <c r="N54"/>
  <c r="J54"/>
  <c r="N28"/>
  <c r="N178" s="1"/>
  <c r="N180" s="1"/>
  <c r="J28"/>
  <c r="L127"/>
  <c r="E139" i="6" l="1"/>
  <c r="E110"/>
  <c r="E91"/>
  <c r="E79"/>
  <c r="E28"/>
  <c r="E173"/>
  <c r="K175"/>
  <c r="I180" i="1"/>
  <c r="E171" i="5"/>
  <c r="E170" i="4"/>
  <c r="E77"/>
  <c r="E28" i="5"/>
  <c r="E173" s="1"/>
  <c r="L173" s="1"/>
  <c r="E77" i="3"/>
  <c r="E28" i="4"/>
  <c r="E172" s="1"/>
  <c r="L172" s="1"/>
  <c r="E28" i="3"/>
  <c r="E172" s="1"/>
  <c r="K173" i="5"/>
  <c r="K172" i="4"/>
  <c r="K172" i="3"/>
  <c r="L172"/>
  <c r="J172" i="2"/>
  <c r="F172"/>
  <c r="N172"/>
  <c r="O172"/>
  <c r="G172"/>
  <c r="K77"/>
  <c r="K173"/>
  <c r="I172"/>
  <c r="K172" s="1"/>
  <c r="J178" i="1"/>
  <c r="J180" s="1"/>
  <c r="O178"/>
  <c r="I181"/>
  <c r="F181"/>
  <c r="M158"/>
  <c r="I158"/>
  <c r="G158"/>
  <c r="F158"/>
  <c r="E158"/>
  <c r="D158"/>
  <c r="C158"/>
  <c r="M54"/>
  <c r="I54"/>
  <c r="G54"/>
  <c r="F54"/>
  <c r="E54"/>
  <c r="D54"/>
  <c r="C54"/>
  <c r="M28"/>
  <c r="I28"/>
  <c r="G28"/>
  <c r="F28"/>
  <c r="E28"/>
  <c r="D28"/>
  <c r="C28"/>
  <c r="L177"/>
  <c r="L176"/>
  <c r="L175"/>
  <c r="L174"/>
  <c r="L173"/>
  <c r="L172"/>
  <c r="L171"/>
  <c r="L154"/>
  <c r="L153"/>
  <c r="L152"/>
  <c r="L150"/>
  <c r="L148"/>
  <c r="L147"/>
  <c r="L138"/>
  <c r="L136"/>
  <c r="L135"/>
  <c r="L134"/>
  <c r="L131"/>
  <c r="L130"/>
  <c r="L129"/>
  <c r="L128"/>
  <c r="L124"/>
  <c r="L123"/>
  <c r="L122"/>
  <c r="L121"/>
  <c r="L120"/>
  <c r="L119"/>
  <c r="L118"/>
  <c r="L117"/>
  <c r="L116"/>
  <c r="L114"/>
  <c r="L106"/>
  <c r="L105"/>
  <c r="L102"/>
  <c r="L100"/>
  <c r="L99"/>
  <c r="L98"/>
  <c r="L97"/>
  <c r="L96"/>
  <c r="L95"/>
  <c r="L94"/>
  <c r="L93"/>
  <c r="L79"/>
  <c r="L72"/>
  <c r="L69"/>
  <c r="L68"/>
  <c r="L67"/>
  <c r="L66"/>
  <c r="L63"/>
  <c r="L62"/>
  <c r="L58"/>
  <c r="L49"/>
  <c r="L48"/>
  <c r="L43"/>
  <c r="L42"/>
  <c r="L40"/>
  <c r="L39"/>
  <c r="L37"/>
  <c r="L35"/>
  <c r="L33"/>
  <c r="L25"/>
  <c r="L24"/>
  <c r="L23"/>
  <c r="L22"/>
  <c r="L21"/>
  <c r="L20"/>
  <c r="L19"/>
  <c r="L18"/>
  <c r="L17"/>
  <c r="L16"/>
  <c r="L15"/>
  <c r="L14"/>
  <c r="L13"/>
  <c r="L12"/>
  <c r="L11"/>
  <c r="L10"/>
  <c r="L9"/>
  <c r="L168"/>
  <c r="L159"/>
  <c r="L145"/>
  <c r="L112"/>
  <c r="L91"/>
  <c r="L78"/>
  <c r="L77"/>
  <c r="L76"/>
  <c r="L75"/>
  <c r="L74"/>
  <c r="L71"/>
  <c r="L70"/>
  <c r="L65"/>
  <c r="L59"/>
  <c r="L56"/>
  <c r="L52"/>
  <c r="L51"/>
  <c r="L50"/>
  <c r="L44"/>
  <c r="L31"/>
  <c r="L30"/>
  <c r="L29"/>
  <c r="L8"/>
  <c r="K170"/>
  <c r="K146"/>
  <c r="E92"/>
  <c r="D92"/>
  <c r="C92"/>
  <c r="O180" l="1"/>
  <c r="P178"/>
  <c r="E175" i="6"/>
  <c r="L175" s="1"/>
  <c r="E178"/>
  <c r="K181" i="1"/>
  <c r="K160"/>
  <c r="K113"/>
  <c r="K92"/>
  <c r="K79"/>
  <c r="C180"/>
  <c r="M180"/>
  <c r="E180"/>
  <c r="D180"/>
  <c r="L178" l="1"/>
  <c r="L180"/>
  <c r="L170" i="2"/>
  <c r="E28"/>
  <c r="E172" s="1"/>
  <c r="L172" s="1"/>
</calcChain>
</file>

<file path=xl/sharedStrings.xml><?xml version="1.0" encoding="utf-8"?>
<sst xmlns="http://schemas.openxmlformats.org/spreadsheetml/2006/main" count="1818" uniqueCount="308">
  <si>
    <t/>
  </si>
  <si>
    <t>Анализ бюджета МО "Красногорский район" по вопросам местного значения на 2015-2017 годы</t>
  </si>
  <si>
    <t>тыс.руб.</t>
  </si>
  <si>
    <t>№ п\п</t>
  </si>
  <si>
    <t>ПОКАЗАТЕЛИ</t>
  </si>
  <si>
    <t>2015 год</t>
  </si>
  <si>
    <t>2016 год</t>
  </si>
  <si>
    <t>2017 год</t>
  </si>
  <si>
    <t>Утверждено решением о бюджете на 2016 год 
(первоначальный план)</t>
  </si>
  <si>
    <t>1</t>
  </si>
  <si>
    <t>3</t>
  </si>
  <si>
    <t>4</t>
  </si>
  <si>
    <t>7</t>
  </si>
  <si>
    <t>8</t>
  </si>
  <si>
    <t>9</t>
  </si>
  <si>
    <t>10</t>
  </si>
  <si>
    <t>15</t>
  </si>
  <si>
    <t>ДОХОДЫ БЮДЖЕТА</t>
  </si>
  <si>
    <t>НАЛОГОВЫЕ И НЕНАЛОГОВЫЕ ДОХОДЫ</t>
  </si>
  <si>
    <t>2</t>
  </si>
  <si>
    <t>НАЛОГОВЫЕ ДОХОДЫ</t>
  </si>
  <si>
    <t>2.1</t>
  </si>
  <si>
    <t>Налог на доходы физических лиц</t>
  </si>
  <si>
    <t>2.2</t>
  </si>
  <si>
    <t>Акцизы на нефтепродукты</t>
  </si>
  <si>
    <t>2.3</t>
  </si>
  <si>
    <t>Налоги на совокупный доход</t>
  </si>
  <si>
    <t>2.4</t>
  </si>
  <si>
    <t>Налог на имущество физических лиц</t>
  </si>
  <si>
    <t>2.5</t>
  </si>
  <si>
    <t>Земельный налог</t>
  </si>
  <si>
    <t>НЕНАЛОГОВЫЕ ДОХОДЫ</t>
  </si>
  <si>
    <t>3.1</t>
  </si>
  <si>
    <t>Доходы от использования имущества, находящегося в муниципальной собственности</t>
  </si>
  <si>
    <t>3.2</t>
  </si>
  <si>
    <t>Плата за негативное воздействие на окружающую среду</t>
  </si>
  <si>
    <t>3.3</t>
  </si>
  <si>
    <t>Доходы от продажи материальных и нематериальных активов</t>
  </si>
  <si>
    <t>БЕЗВОЗМЕЗДНЫЕ ПОСТУПЛЕНИЯ</t>
  </si>
  <si>
    <t>4.1</t>
  </si>
  <si>
    <t>Дотации, в т.ч.</t>
  </si>
  <si>
    <t>4.1.1</t>
  </si>
  <si>
    <t>на выравнивание бюджетной обеспеченности</t>
  </si>
  <si>
    <t>4.1.2</t>
  </si>
  <si>
    <t>на поддержку мер по обеспечению сбалансированности бюджетов</t>
  </si>
  <si>
    <t>4.2</t>
  </si>
  <si>
    <t>Субвенция по расчету и предоставлению дотаций поселениям за счет средств бюджета УР</t>
  </si>
  <si>
    <t>4.3</t>
  </si>
  <si>
    <t>Прочие доходы</t>
  </si>
  <si>
    <t>5</t>
  </si>
  <si>
    <t>ИТОГО ДОХОДОВ</t>
  </si>
  <si>
    <t>РАСХОДЫ БЮДЖЕТА</t>
  </si>
  <si>
    <t>6</t>
  </si>
  <si>
    <t>Раздел I. Социально-значимые расходы</t>
  </si>
  <si>
    <t>6.1</t>
  </si>
  <si>
    <t>Заработная плата и начисления на нее (КОСГУ 211,213) с учетом расходов автономных, бюджетных и казенных учреждений</t>
  </si>
  <si>
    <t>6.2</t>
  </si>
  <si>
    <t>Оплата коммунальных услуг (КОСГУ 223) с учетом расходов автономных, бюджетных и казенных учреждений</t>
  </si>
  <si>
    <t>6.3</t>
  </si>
  <si>
    <t>КОСГУ 340 (расходы на питание только за счет бюджета, без учета родительской платы) с учетом автономных, бюджетных и казенных учреждений</t>
  </si>
  <si>
    <t>6.3.1</t>
  </si>
  <si>
    <t>питание в дошкольных учреждениях за счет средств бюджета</t>
  </si>
  <si>
    <t>6.3.2</t>
  </si>
  <si>
    <t>питание в интернатах при школах</t>
  </si>
  <si>
    <t>6.3.3</t>
  </si>
  <si>
    <t>питание в группах продленного дня</t>
  </si>
  <si>
    <t>6.3.4</t>
  </si>
  <si>
    <t>меры соцподдержки многодетных семей по снижению родплаты на 50%</t>
  </si>
  <si>
    <t>6.3.5</t>
  </si>
  <si>
    <t>прочее питание</t>
  </si>
  <si>
    <t>6.3.6</t>
  </si>
  <si>
    <t>питание в казенных учреждениях (родительская плата)</t>
  </si>
  <si>
    <t>6.3.6.1</t>
  </si>
  <si>
    <t>питание в дошкольных учреждениях</t>
  </si>
  <si>
    <t>6.4</t>
  </si>
  <si>
    <t>КОСГУ 290 (уплата налогов: налог на имущество, земельный налог) с учетом расходов автономных, бюджетных и казенных учреждений</t>
  </si>
  <si>
    <t>6.4.1</t>
  </si>
  <si>
    <t>земельный налог</t>
  </si>
  <si>
    <t>6.4.2</t>
  </si>
  <si>
    <t>налог на имущество</t>
  </si>
  <si>
    <t>6.4.3</t>
  </si>
  <si>
    <t>прочие налоги</t>
  </si>
  <si>
    <t>6.5</t>
  </si>
  <si>
    <t>6.5.1</t>
  </si>
  <si>
    <t>КОСГУ 262</t>
  </si>
  <si>
    <t>6.5.1.1</t>
  </si>
  <si>
    <t>КОСГУ 262 (возмещение расходов по оплате коммунальных услуг работникам учреждений, проживающим и работающим в сельских населенных пунктах)</t>
  </si>
  <si>
    <t>6.5.1.2</t>
  </si>
  <si>
    <t>КОСГУ 262 (прочие)</t>
  </si>
  <si>
    <t>6.5.2</t>
  </si>
  <si>
    <t>Остаток средств (+) после финансового обеспечения расходов раздела I</t>
  </si>
  <si>
    <t>Раздел II. Первоочередные расходы</t>
  </si>
  <si>
    <t>8.1</t>
  </si>
  <si>
    <t>Расходы на обслуживание муниципального  долга (КОСГУ 231)</t>
  </si>
  <si>
    <t>8.2</t>
  </si>
  <si>
    <t>Расходы на первоочередные нужды, из них:</t>
  </si>
  <si>
    <t>8.2.1</t>
  </si>
  <si>
    <t>прочие выплаты по заработной плате (КОСГУ 212)</t>
  </si>
  <si>
    <t>8.2.1.1</t>
  </si>
  <si>
    <t>пособие по уходу за ребенком до 3х лет</t>
  </si>
  <si>
    <t>8.2.1.2</t>
  </si>
  <si>
    <t>обеспечение депутатской деятельности</t>
  </si>
  <si>
    <t>8.2.1.3</t>
  </si>
  <si>
    <t>командировочные</t>
  </si>
  <si>
    <t>8.2.1.4</t>
  </si>
  <si>
    <t>выходные пособия, компенсации</t>
  </si>
  <si>
    <t>8.2.1.5</t>
  </si>
  <si>
    <t>прочие выплаты 212</t>
  </si>
  <si>
    <t>8.2.2</t>
  </si>
  <si>
    <t>услуги связи (КОСГУ 221)</t>
  </si>
  <si>
    <t>8.2.2.1</t>
  </si>
  <si>
    <t>услуги связи</t>
  </si>
  <si>
    <t>8.2.2.2</t>
  </si>
  <si>
    <t>почтовые расходы</t>
  </si>
  <si>
    <t>8.2.2.3</t>
  </si>
  <si>
    <t>обслуживание интернета</t>
  </si>
  <si>
    <t>8.2.2.4</t>
  </si>
  <si>
    <t>прочие по 221</t>
  </si>
  <si>
    <t>8.2.3</t>
  </si>
  <si>
    <t>8.2.4</t>
  </si>
  <si>
    <t>8.2.5</t>
  </si>
  <si>
    <t>Увеличение стоимости мат.запасов (КОСГУ 340 без расходов на питание: ГСМ, канцелярские товары, мягкий инвентарь)</t>
  </si>
  <si>
    <t>8.2.5.1</t>
  </si>
  <si>
    <t>8.2.5.2</t>
  </si>
  <si>
    <t>оплата горюче-смазочных материалов</t>
  </si>
  <si>
    <t>8.2.5.3</t>
  </si>
  <si>
    <t>приобретение котельно-печного топлива для отопления учреждений бюджетной сферы</t>
  </si>
  <si>
    <t>8.2.5.4</t>
  </si>
  <si>
    <t>8.2.6</t>
  </si>
  <si>
    <t>8.3</t>
  </si>
  <si>
    <t>Расходы на прочие нужды, из них:</t>
  </si>
  <si>
    <t>8.3.1</t>
  </si>
  <si>
    <t>работы, услуги по содержанию имущества (КОСГУ 225: капремонт школ, текущий ремонт ДДУ,  тех обслуживание зданий, лифтов, опрессовка)</t>
  </si>
  <si>
    <t>8.3.2</t>
  </si>
  <si>
    <t>прочие работы и услуги (КОСГУ 226: медосмотр, аттестация рабочих мест, лицензионное программное обеспечение)</t>
  </si>
  <si>
    <t>8.3.6</t>
  </si>
  <si>
    <t>прочие расходы (КОСГУ 290: судебные издержки, гранты и др.)</t>
  </si>
  <si>
    <t>Сумма расходов разделов I и II</t>
  </si>
  <si>
    <t>Остаток средств (+) после финансового обеспечения расходов раздела I и II</t>
  </si>
  <si>
    <t>Раздел III. Расходы Бюджета Развития</t>
  </si>
  <si>
    <t>10.1</t>
  </si>
  <si>
    <t>Увеличение стоимости основных средств  (КОСГУ 310: строительство социального жилья, приобретение жилых помещений по решениям судов, ограждение школ)</t>
  </si>
  <si>
    <t>10.5</t>
  </si>
  <si>
    <t>Дорожный фонд</t>
  </si>
  <si>
    <t>10.6</t>
  </si>
  <si>
    <t>Расходы на благоустройство</t>
  </si>
  <si>
    <t>10.7</t>
  </si>
  <si>
    <t>11</t>
  </si>
  <si>
    <t>ИТОГО РАСХОДОВ</t>
  </si>
  <si>
    <t>12</t>
  </si>
  <si>
    <t>Дефицит("-")/профицит("+") средств на решение вопросов местного значения</t>
  </si>
  <si>
    <t>13</t>
  </si>
  <si>
    <t>Остатки собственных средств на начало года</t>
  </si>
  <si>
    <t>командировочные расходы (212)</t>
  </si>
  <si>
    <t>услуги связи (221)</t>
  </si>
  <si>
    <t>транспортные услуги (222)</t>
  </si>
  <si>
    <t>Услуги посодержанию имущества (225)</t>
  </si>
  <si>
    <t>Прочие работы, услуги (226)</t>
  </si>
  <si>
    <t>прочие расходы (290)</t>
  </si>
  <si>
    <t>капитальные расходы (310)</t>
  </si>
  <si>
    <t>КОСГУ 225 (услуги по содержанию имущества: капитальный ремонт, текущий ремонт, опрессовка и т.д.)</t>
  </si>
  <si>
    <t>капитальный ремонт муниципального жилья (неприватизированное жилье) по решениям судов</t>
  </si>
  <si>
    <t>взносы на капремонт многоквартирных домов</t>
  </si>
  <si>
    <t>текущий ремонт кабинетов</t>
  </si>
  <si>
    <t>обслуживание пожарной сигнализации</t>
  </si>
  <si>
    <t>содержание имущества(обслуживание оргтехники)</t>
  </si>
  <si>
    <t>техобслуживание и ремонт автомобиля</t>
  </si>
  <si>
    <t>техобслуживание и капремонт наружных газопроводов</t>
  </si>
  <si>
    <t xml:space="preserve">вывоз ТБО </t>
  </si>
  <si>
    <t>ремонт улиц (за счет дополнит дотации)</t>
  </si>
  <si>
    <t>дератизация</t>
  </si>
  <si>
    <t>техобслуживание системы видеонаблюдения</t>
  </si>
  <si>
    <t>обслуживание теплосчетчиков</t>
  </si>
  <si>
    <t>КОСГУ 226 (прочие услуги, заключение договоров: медосмотр, аттестация рабочих мест, договора обслуживания, монтажные работы и т.д.)</t>
  </si>
  <si>
    <t>предрейсовые осмотры</t>
  </si>
  <si>
    <t>диспнсеризация</t>
  </si>
  <si>
    <t>оформление муниципального имущества</t>
  </si>
  <si>
    <t>специальная оценка условий труда</t>
  </si>
  <si>
    <t>сопровождение программ</t>
  </si>
  <si>
    <t>публикация информационных материалов в СМИ</t>
  </si>
  <si>
    <t>охрана помещения здания Администрации</t>
  </si>
  <si>
    <t>ОСАГО</t>
  </si>
  <si>
    <t>повышение квалификации</t>
  </si>
  <si>
    <t>оплата книги</t>
  </si>
  <si>
    <t>программа энергосбережения</t>
  </si>
  <si>
    <t>радиовещание</t>
  </si>
  <si>
    <t>районные мероприятия</t>
  </si>
  <si>
    <t>изгот бланков,статинформация, изготовление ЭЦП</t>
  </si>
  <si>
    <t>судебная экспертиза</t>
  </si>
  <si>
    <t>межевание</t>
  </si>
  <si>
    <t>расходы по ЧС и противопожарные мериприятия</t>
  </si>
  <si>
    <t>медосмотры</t>
  </si>
  <si>
    <t>трудоустройство школьников</t>
  </si>
  <si>
    <t>подписка</t>
  </si>
  <si>
    <t>обустройство мест отдыха на воде (два пруда)</t>
  </si>
  <si>
    <t>КОСГУ 290 (прочие расходы: судебные издержки, гранты и т.д.)</t>
  </si>
  <si>
    <t>уплата госпошлины</t>
  </si>
  <si>
    <t xml:space="preserve">Проведение праздников и мероприятий </t>
  </si>
  <si>
    <t xml:space="preserve">Резервный фонд </t>
  </si>
  <si>
    <t>административный штраф</t>
  </si>
  <si>
    <t>представительские расходы</t>
  </si>
  <si>
    <t xml:space="preserve">Прочие сборы, гос.пошлина, кубки, грамоты, открытки и др. </t>
  </si>
  <si>
    <t>пени</t>
  </si>
  <si>
    <t>КОСГУ 310 (увеличение стоимости основных средств: мебель, оргтехника, автотранспорт)</t>
  </si>
  <si>
    <t xml:space="preserve"> </t>
  </si>
  <si>
    <t>отлов собак</t>
  </si>
  <si>
    <t>Прочие мероприятия по благоустройству (вывоз мусора, бульдозер работы,приобретение бензокос, приобретение электротоваров</t>
  </si>
  <si>
    <t xml:space="preserve">Поощерение победителей конкурса </t>
  </si>
  <si>
    <t>стоимость питания 1 ребенка  в день, рублей</t>
  </si>
  <si>
    <t>Социальное обеспечение КОСГУ 260(доплаты к пенсиям муниципальным служащим,льготы педработникам) с учетом расходов автономных,бюджетных и казенных учреждений</t>
  </si>
  <si>
    <r>
      <t xml:space="preserve">КОСГУ 263 (пенсии, пособия: </t>
    </r>
    <r>
      <rPr>
        <b/>
        <sz val="11"/>
        <color rgb="FF000000"/>
        <rFont val="Times New Roman"/>
        <family val="1"/>
        <charset val="204"/>
      </rPr>
      <t>доплаты к пенсиям муниципальным служащим)   36 человек</t>
    </r>
  </si>
  <si>
    <t>ИТОГО РАСХОДОВ                                                       БЕЗ  УЧЕТА ДОТАЦИИ НА СБАЛАНСИРОВАННОСТЬ БЮДЖЕТА на 2016г (4593,5+1000)</t>
  </si>
  <si>
    <t>Дефицит("-")/профицит("+") средств на решение вопросов местного значения БЕЗ УЧЕТА ДОТАЦИИ НА СБАЛАНСИРПОВАННОСТЬ БЮДЖЕТА НА 2016 г</t>
  </si>
  <si>
    <t xml:space="preserve"> в том числе: Решения судов (2413,5 тыс.руб.)и предписания надзорных органов(5729,0 тыс.руб.)</t>
  </si>
  <si>
    <t xml:space="preserve"> Решения судов (2413,5 тыс.руб.)и предписания надзорных органов(5729,0 тыс.руб.)</t>
  </si>
  <si>
    <t>Софинансирование приобретения кресел в зрительный зал РДК</t>
  </si>
  <si>
    <t>Софинансирование приобретения автотранстпорта в отдел культуры</t>
  </si>
  <si>
    <t>членские взносы Совету муниципальных образований УР</t>
  </si>
  <si>
    <t>ремонт автобусов 13 ед.( замена зимней резины 327,0т.р.)</t>
  </si>
  <si>
    <t>Кредиторская задолжен  ность             на     01.07.2016г</t>
  </si>
  <si>
    <t>Прогноз         по данным            МФ УР</t>
  </si>
  <si>
    <t>Прогноз         по данным МО</t>
  </si>
  <si>
    <t>Оценка исполнения    в 2016 году        по данным МО</t>
  </si>
  <si>
    <t>Оценка исполнения    в 2016 году       по данным        МФ УР</t>
  </si>
  <si>
    <t>Уточненный план             на               2015 год</t>
  </si>
  <si>
    <t>Исполнено        за                 2015 год</t>
  </si>
  <si>
    <t>прочие по 340 статье (бумага,запчасти,канцтовары, расходные материалы)</t>
  </si>
  <si>
    <t xml:space="preserve">Финансирование автономных учреждений без учета расходов на заработную плату и начисления на нее, оплату коммунальных услуг, питания и расходов на уплату налогов </t>
  </si>
  <si>
    <t>в том числе  расходы  МФЦентра</t>
  </si>
  <si>
    <t>69/35</t>
  </si>
  <si>
    <t>30/0</t>
  </si>
  <si>
    <t>56,2/21</t>
  </si>
  <si>
    <t>83/55</t>
  </si>
  <si>
    <t>141,1/5</t>
  </si>
  <si>
    <t>150/10</t>
  </si>
  <si>
    <t>РАСХОДЫ ПО СПОРТУ</t>
  </si>
  <si>
    <t>530,1/12</t>
  </si>
  <si>
    <t>999/35</t>
  </si>
  <si>
    <t>198,3/61</t>
  </si>
  <si>
    <t>295/180</t>
  </si>
  <si>
    <t>95/7</t>
  </si>
  <si>
    <t>увеличение стоимости материальных запасов(340) (медикаменты,ГСМ,расходные материалы)</t>
  </si>
  <si>
    <t>арендная плата за пользование имуществом (КОСГУ 224: аренда площадей Волгателеком по размещению оборудования оповещения населения )</t>
  </si>
  <si>
    <t>медикаменты (аптечки)</t>
  </si>
  <si>
    <t>контрольно-измерительные работы                                                                             ( напряжение в сети, закуп овощей)</t>
  </si>
  <si>
    <t>приобретение муниципального имущества(дотация)ассенизационная машина</t>
  </si>
  <si>
    <t>приобретение программ(администрация)</t>
  </si>
  <si>
    <t>радиовещание на радио "Моя Удмуртия"и блоки новостей о местных районных событиях</t>
  </si>
  <si>
    <t>Уличное освещение(оплата э/энергии)</t>
  </si>
  <si>
    <t>Мероприятия по развитию наружного освещения (монтаж, замена ламп,светильников,установка реле-времени, приобретение ламп и светильников)</t>
  </si>
  <si>
    <r>
      <t>Приобретения (компьютеры3 шт., принтеры-3 шт., кух.оборудование для д/с(водонагреватель,газ.плита,холодильник), автоматизированное рабочее место(секретка)-140,0 т.р., )</t>
    </r>
    <r>
      <rPr>
        <b/>
        <sz val="10"/>
        <color indexed="10"/>
        <rFont val="Times New Roman"/>
        <family val="1"/>
        <charset val="204"/>
      </rPr>
      <t xml:space="preserve"> </t>
    </r>
  </si>
  <si>
    <t>Прочие расходы (дотация на подготовку к зиме)</t>
  </si>
  <si>
    <t xml:space="preserve">До 01.11.2016г нужно погасить 10444,8 тыс.руб.;  до 01.12.2016г - 7764,0 тыс.рублей. </t>
  </si>
  <si>
    <t>ИТОГО ДОХОДОВ БЕЗ УЧЕТА ДОТАЦИИ НА СБАЛАНСИРОВАННОСТЬ 2016г (5594 т.р.)</t>
  </si>
  <si>
    <t>транспортные услуги (КОСГУ 222)проезд</t>
  </si>
  <si>
    <t>Администрация</t>
  </si>
  <si>
    <t>Райсовет</t>
  </si>
  <si>
    <t>культура</t>
  </si>
  <si>
    <t>РОНО</t>
  </si>
  <si>
    <t>МФЦ</t>
  </si>
  <si>
    <t>поселения</t>
  </si>
  <si>
    <t>ИТОГО уточненный план                  на    01.10.2016</t>
  </si>
  <si>
    <t>РАЙФО</t>
  </si>
  <si>
    <t>МФЦентр</t>
  </si>
  <si>
    <t>ремонт муниципального имущества(дотация)ремонт кровли СДК</t>
  </si>
  <si>
    <t>ремонт муниципального имущества(дотация) замено полов иокон в д/с №2</t>
  </si>
  <si>
    <t>софинансирование капремонта муниц имущества</t>
  </si>
  <si>
    <t>по Решению суда</t>
  </si>
  <si>
    <t>софинансирование капвложений</t>
  </si>
  <si>
    <t>прочее питание(лагерь)</t>
  </si>
  <si>
    <t>изгот бланков,статинформация, изготовление ЭЦП,проверка сметрой документации,производственный контроль</t>
  </si>
  <si>
    <t>гигиеническая аттестация</t>
  </si>
  <si>
    <t>учебники</t>
  </si>
  <si>
    <t>разнесено</t>
  </si>
  <si>
    <t>комплектование библиотечных фондов</t>
  </si>
  <si>
    <t xml:space="preserve">ИТОГО Кассовый расход            на 01.10.2016г                  </t>
  </si>
  <si>
    <t>Оценка МО 2016г</t>
  </si>
  <si>
    <t>Прогноз МО 2017</t>
  </si>
  <si>
    <t>расходы по ЧС и противопожарные мероприятия</t>
  </si>
  <si>
    <t>Утверждено решением о бюджете на 2016 год 
(уточненный план на 01.10.2016г)</t>
  </si>
  <si>
    <t>ремонт муниципального имущества(дотация) замено полов иокон вд/с №2</t>
  </si>
  <si>
    <t>приобретение учебников</t>
  </si>
  <si>
    <t>Исполнено    на      01.10.2016 год</t>
  </si>
  <si>
    <t>ПРОЕКТ     2017г                 к            утверждению</t>
  </si>
  <si>
    <t>Оплата коммунальных услуг (КОСГУ 223) с учетом расходов автономных, бюджетных и казенных учреждений (без благоустройства)</t>
  </si>
  <si>
    <t>диспансеризация</t>
  </si>
  <si>
    <t>гигиеническая аттестация РОНО)</t>
  </si>
  <si>
    <t>административный штраф(РОНО)Роспотребнадзор</t>
  </si>
  <si>
    <t>пени (за недоплату налога на имущество РОНО)</t>
  </si>
  <si>
    <t xml:space="preserve"> Решения судов                                                                (Администрации за кровлю Селег СОШ)</t>
  </si>
  <si>
    <t>Отклонение оценки      2016 МО      от             уточ плана        2016</t>
  </si>
  <si>
    <t>Темп роста первонач плана 
 на 2016 год   к исполнению 2015 года,     %</t>
  </si>
  <si>
    <t>Темп роста проекта 
 на 2017 год   к  первонач плану      2016 года,     %</t>
  </si>
  <si>
    <t>постановка на учет 20 бесхозяйных ГТС                          ( стоимость техдокументации-30,0т.р;                стоимость схемы ГТС - 30,0 т.р.)</t>
  </si>
  <si>
    <t>Разбивка на 2017 год по ГРБС</t>
  </si>
  <si>
    <t>Оплата коммунальных услуг (КОСГУ 223) с учетом расходов автономных, бюджетных и казенных учреждений                              ( 78,4% от лимитов 2017г)</t>
  </si>
  <si>
    <t>услуги связи (КОСГУ 221)( 81,9% от потребности)</t>
  </si>
  <si>
    <t xml:space="preserve">медикаменты (аптечки)      </t>
  </si>
  <si>
    <t>медикаменты (аптечки)   (100% потребности)</t>
  </si>
  <si>
    <t>оплата горюче-смазочных материалов  ( 78,2% от потребности)</t>
  </si>
  <si>
    <t>прочие по 340 статье (бумага,запчасти,канцтовары, расходные материалы) (64,9% от потребности)</t>
  </si>
  <si>
    <t>приобретение котельно-печного топлива для отопления учреждений бюджетной сферы (по лимитам 100%)</t>
  </si>
  <si>
    <t>Финансирование автономных учреждений без учета расходов на заработную плату и начисления на нее, оплату коммунальных услуг, питания и расходов на уплату налогов (60% от потребности)</t>
  </si>
  <si>
    <t>прочие работы и услуги (КОСГУ 226: медосмотр, аттестация рабочих мест, лицензионное программное обеспечение) (42% от потребности)</t>
  </si>
  <si>
    <t>работы, услуги по содержанию имущества (КОСГУ 225: капремонт школ, текущий ремонт ДДУ,  тех обслуживание зданий, лифтов, опрессовка)(64%от потребности)</t>
  </si>
  <si>
    <t>Дефицит средств</t>
  </si>
  <si>
    <t>Анализ бюджета МО "Красногорский район" по вопросам местного значения на 2017-2019 годы</t>
  </si>
  <si>
    <t>питание Школьное(по субботам)</t>
  </si>
</sst>
</file>

<file path=xl/styles.xml><?xml version="1.0" encoding="utf-8"?>
<styleSheet xmlns="http://schemas.openxmlformats.org/spreadsheetml/2006/main">
  <numFmts count="6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  <numFmt numFmtId="165" formatCode="0.0"/>
    <numFmt numFmtId="166" formatCode="#,##0.00_ ;\-#,##0.00\ "/>
    <numFmt numFmtId="167" formatCode="#,##0.0_ ;\-#,##0.0\ "/>
  </numFmts>
  <fonts count="19">
    <font>
      <sz val="10"/>
      <color rgb="FF000000"/>
      <name val="Times New Roman"/>
    </font>
    <font>
      <sz val="11"/>
      <color theme="1"/>
      <name val="Calibri"/>
      <family val="2"/>
      <charset val="204"/>
      <scheme val="minor"/>
    </font>
    <font>
      <b/>
      <sz val="11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">
    <xf numFmtId="44" fontId="0" fillId="0" borderId="0">
      <alignment vertical="top" wrapText="1"/>
    </xf>
    <xf numFmtId="0" fontId="1" fillId="0" borderId="0"/>
    <xf numFmtId="0" fontId="1" fillId="0" borderId="0"/>
    <xf numFmtId="0" fontId="1" fillId="0" borderId="0"/>
  </cellStyleXfs>
  <cellXfs count="276">
    <xf numFmtId="44" fontId="0" fillId="0" borderId="0" xfId="0" applyNumberFormat="1" applyFont="1" applyFill="1" applyAlignment="1">
      <alignment vertical="top" wrapText="1"/>
    </xf>
    <xf numFmtId="0" fontId="3" fillId="0" borderId="0" xfId="0" applyNumberFormat="1" applyFont="1" applyFill="1" applyAlignment="1">
      <alignment horizontal="center" vertical="top" wrapText="1"/>
    </xf>
    <xf numFmtId="0" fontId="4" fillId="0" borderId="0" xfId="0" applyNumberFormat="1" applyFont="1" applyFill="1" applyAlignment="1">
      <alignment horizontal="right" vertical="top" wrapText="1"/>
    </xf>
    <xf numFmtId="0" fontId="3" fillId="0" borderId="1" xfId="0" applyNumberFormat="1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center" vertical="top" wrapText="1"/>
    </xf>
    <xf numFmtId="0" fontId="5" fillId="2" borderId="1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vertical="top" wrapText="1"/>
    </xf>
    <xf numFmtId="0" fontId="8" fillId="2" borderId="1" xfId="0" applyNumberFormat="1" applyFont="1" applyFill="1" applyBorder="1" applyAlignment="1">
      <alignment horizontal="center" vertical="top" wrapText="1"/>
    </xf>
    <xf numFmtId="0" fontId="8" fillId="3" borderId="1" xfId="0" applyNumberFormat="1" applyFont="1" applyFill="1" applyBorder="1" applyAlignment="1">
      <alignment horizontal="center" vertical="top" wrapText="1"/>
    </xf>
    <xf numFmtId="164" fontId="8" fillId="3" borderId="1" xfId="0" applyNumberFormat="1" applyFont="1" applyFill="1" applyBorder="1" applyAlignment="1">
      <alignment horizontal="center" vertical="top" wrapText="1"/>
    </xf>
    <xf numFmtId="0" fontId="9" fillId="4" borderId="5" xfId="1" applyFont="1" applyFill="1" applyBorder="1" applyAlignment="1" applyProtection="1">
      <alignment vertical="center" wrapText="1"/>
      <protection locked="0"/>
    </xf>
    <xf numFmtId="0" fontId="12" fillId="0" borderId="5" xfId="1" applyFont="1" applyBorder="1" applyAlignment="1" applyProtection="1">
      <alignment horizontal="left" vertical="top" wrapText="1"/>
      <protection locked="0"/>
    </xf>
    <xf numFmtId="0" fontId="12" fillId="0" borderId="5" xfId="1" applyFont="1" applyFill="1" applyBorder="1" applyAlignment="1" applyProtection="1">
      <alignment horizontal="center" vertical="top" wrapText="1"/>
      <protection locked="0"/>
    </xf>
    <xf numFmtId="0" fontId="12" fillId="0" borderId="5" xfId="1" applyFont="1" applyBorder="1" applyAlignment="1" applyProtection="1">
      <alignment horizontal="center" vertical="top"/>
      <protection locked="0"/>
    </xf>
    <xf numFmtId="0" fontId="12" fillId="0" borderId="5" xfId="1" applyFont="1" applyBorder="1" applyAlignment="1" applyProtection="1">
      <alignment horizontal="center" vertical="top" wrapText="1"/>
      <protection locked="0"/>
    </xf>
    <xf numFmtId="165" fontId="12" fillId="0" borderId="5" xfId="3" applyNumberFormat="1" applyFont="1" applyFill="1" applyBorder="1" applyAlignment="1" applyProtection="1">
      <alignment horizontal="center" vertical="center"/>
      <protection locked="0"/>
    </xf>
    <xf numFmtId="165" fontId="12" fillId="0" borderId="5" xfId="3" applyNumberFormat="1" applyFont="1" applyFill="1" applyBorder="1" applyAlignment="1" applyProtection="1">
      <alignment horizontal="center"/>
      <protection locked="0"/>
    </xf>
    <xf numFmtId="0" fontId="11" fillId="0" borderId="5" xfId="3" applyFont="1" applyFill="1" applyBorder="1" applyAlignment="1" applyProtection="1">
      <alignment horizontal="center" vertical="top" wrapText="1"/>
      <protection locked="0"/>
    </xf>
    <xf numFmtId="0" fontId="11" fillId="0" borderId="5" xfId="3" applyFont="1" applyBorder="1" applyAlignment="1" applyProtection="1">
      <alignment horizontal="center" vertical="top" wrapText="1"/>
      <protection locked="0"/>
    </xf>
    <xf numFmtId="0" fontId="12" fillId="0" borderId="5" xfId="3" applyFont="1" applyFill="1" applyBorder="1" applyAlignment="1" applyProtection="1">
      <alignment horizontal="center" vertical="top" wrapText="1"/>
      <protection locked="0"/>
    </xf>
    <xf numFmtId="0" fontId="12" fillId="0" borderId="5" xfId="3" applyFont="1" applyBorder="1" applyAlignment="1" applyProtection="1">
      <alignment horizontal="center" vertical="top" wrapText="1"/>
      <protection locked="0"/>
    </xf>
    <xf numFmtId="0" fontId="12" fillId="0" borderId="5" xfId="3" applyFont="1" applyBorder="1" applyAlignment="1" applyProtection="1">
      <alignment horizontal="center" vertical="top"/>
      <protection locked="0"/>
    </xf>
    <xf numFmtId="0" fontId="12" fillId="0" borderId="5" xfId="3" applyFont="1" applyFill="1" applyBorder="1" applyAlignment="1" applyProtection="1">
      <alignment horizontal="center" vertical="top"/>
      <protection locked="0"/>
    </xf>
    <xf numFmtId="0" fontId="10" fillId="0" borderId="5" xfId="3" applyFont="1" applyFill="1" applyBorder="1" applyAlignment="1" applyProtection="1">
      <alignment horizontal="center" vertical="top" wrapText="1"/>
      <protection locked="0"/>
    </xf>
    <xf numFmtId="0" fontId="10" fillId="0" borderId="5" xfId="3" applyFont="1" applyBorder="1" applyAlignment="1" applyProtection="1">
      <alignment horizontal="center" vertical="top" wrapText="1"/>
      <protection locked="0"/>
    </xf>
    <xf numFmtId="0" fontId="10" fillId="0" borderId="5" xfId="3" applyFont="1" applyFill="1" applyBorder="1" applyAlignment="1" applyProtection="1">
      <alignment horizontal="center" vertical="top"/>
      <protection locked="0"/>
    </xf>
    <xf numFmtId="0" fontId="14" fillId="4" borderId="5" xfId="1" applyFont="1" applyFill="1" applyBorder="1" applyAlignment="1" applyProtection="1">
      <alignment vertical="center" wrapText="1"/>
      <protection locked="0"/>
    </xf>
    <xf numFmtId="0" fontId="7" fillId="0" borderId="1" xfId="0" applyNumberFormat="1" applyFont="1" applyFill="1" applyBorder="1" applyAlignment="1">
      <alignment vertical="top" wrapText="1"/>
    </xf>
    <xf numFmtId="0" fontId="13" fillId="4" borderId="5" xfId="1" applyFont="1" applyFill="1" applyBorder="1" applyAlignment="1" applyProtection="1">
      <alignment vertical="center" wrapText="1"/>
      <protection locked="0"/>
    </xf>
    <xf numFmtId="49" fontId="10" fillId="0" borderId="5" xfId="3" applyNumberFormat="1" applyFont="1" applyBorder="1" applyAlignment="1" applyProtection="1">
      <alignment horizontal="center" vertical="top" wrapText="1"/>
      <protection locked="0"/>
    </xf>
    <xf numFmtId="0" fontId="3" fillId="2" borderId="1" xfId="0" applyNumberFormat="1" applyFont="1" applyFill="1" applyBorder="1" applyAlignment="1">
      <alignment horizontal="center" vertical="top" wrapText="1"/>
    </xf>
    <xf numFmtId="0" fontId="3" fillId="2" borderId="1" xfId="0" applyNumberFormat="1" applyFont="1" applyFill="1" applyBorder="1" applyAlignment="1">
      <alignment vertical="top" wrapText="1"/>
    </xf>
    <xf numFmtId="164" fontId="3" fillId="2" borderId="1" xfId="0" applyNumberFormat="1" applyFont="1" applyFill="1" applyBorder="1" applyAlignment="1">
      <alignment horizontal="center" vertical="top" wrapText="1"/>
    </xf>
    <xf numFmtId="164" fontId="5" fillId="2" borderId="1" xfId="0" applyNumberFormat="1" applyFont="1" applyFill="1" applyBorder="1" applyAlignment="1">
      <alignment horizontal="center" vertical="top" wrapText="1"/>
    </xf>
    <xf numFmtId="0" fontId="6" fillId="0" borderId="1" xfId="0" applyNumberFormat="1" applyFont="1" applyFill="1" applyBorder="1" applyAlignment="1">
      <alignment vertical="top" wrapText="1"/>
    </xf>
    <xf numFmtId="164" fontId="6" fillId="0" borderId="1" xfId="0" applyNumberFormat="1" applyFont="1" applyFill="1" applyBorder="1" applyAlignment="1">
      <alignment horizontal="center" vertical="top" wrapText="1"/>
    </xf>
    <xf numFmtId="0" fontId="8" fillId="3" borderId="1" xfId="0" applyNumberFormat="1" applyFont="1" applyFill="1" applyBorder="1" applyAlignment="1">
      <alignment vertical="top" wrapText="1"/>
    </xf>
    <xf numFmtId="0" fontId="0" fillId="0" borderId="4" xfId="0" applyNumberFormat="1" applyFont="1" applyFill="1" applyBorder="1" applyAlignment="1">
      <alignment horizontal="center" vertical="top" wrapText="1"/>
    </xf>
    <xf numFmtId="164" fontId="8" fillId="3" borderId="4" xfId="0" applyNumberFormat="1" applyFont="1" applyFill="1" applyBorder="1" applyAlignment="1">
      <alignment horizontal="center" vertical="top" wrapText="1"/>
    </xf>
    <xf numFmtId="164" fontId="5" fillId="2" borderId="4" xfId="0" applyNumberFormat="1" applyFont="1" applyFill="1" applyBorder="1" applyAlignment="1">
      <alignment horizontal="center" vertical="top" wrapText="1"/>
    </xf>
    <xf numFmtId="164" fontId="6" fillId="0" borderId="4" xfId="0" applyNumberFormat="1" applyFont="1" applyFill="1" applyBorder="1" applyAlignment="1">
      <alignment horizontal="center" vertical="top" wrapText="1"/>
    </xf>
    <xf numFmtId="0" fontId="3" fillId="2" borderId="7" xfId="0" applyNumberFormat="1" applyFont="1" applyFill="1" applyBorder="1" applyAlignment="1">
      <alignment horizontal="center" vertical="top" wrapText="1"/>
    </xf>
    <xf numFmtId="165" fontId="12" fillId="0" borderId="6" xfId="3" applyNumberFormat="1" applyFont="1" applyFill="1" applyBorder="1" applyAlignment="1" applyProtection="1">
      <alignment horizontal="center" vertical="center"/>
      <protection locked="0"/>
    </xf>
    <xf numFmtId="165" fontId="12" fillId="0" borderId="6" xfId="3" applyNumberFormat="1" applyFont="1" applyFill="1" applyBorder="1" applyAlignment="1" applyProtection="1">
      <alignment horizontal="center"/>
      <protection locked="0"/>
    </xf>
    <xf numFmtId="165" fontId="12" fillId="5" borderId="6" xfId="3" applyNumberFormat="1" applyFont="1" applyFill="1" applyBorder="1" applyAlignment="1" applyProtection="1">
      <alignment horizontal="center" vertical="center"/>
      <protection locked="0"/>
    </xf>
    <xf numFmtId="44" fontId="0" fillId="0" borderId="0" xfId="0" applyNumberFormat="1" applyFill="1" applyAlignment="1">
      <alignment vertical="top" wrapText="1"/>
    </xf>
    <xf numFmtId="0" fontId="8" fillId="0" borderId="1" xfId="0" applyNumberFormat="1" applyFont="1" applyFill="1" applyBorder="1" applyAlignment="1">
      <alignment horizontal="center" vertical="top" wrapText="1"/>
    </xf>
    <xf numFmtId="0" fontId="3" fillId="2" borderId="1" xfId="0" applyNumberFormat="1" applyFont="1" applyFill="1" applyBorder="1" applyAlignment="1">
      <alignment horizontal="center" vertical="top" wrapText="1"/>
    </xf>
    <xf numFmtId="164" fontId="6" fillId="2" borderId="1" xfId="0" applyNumberFormat="1" applyFont="1" applyFill="1" applyBorder="1" applyAlignment="1">
      <alignment horizontal="center" vertical="top" wrapText="1"/>
    </xf>
    <xf numFmtId="164" fontId="6" fillId="2" borderId="4" xfId="0" applyNumberFormat="1" applyFont="1" applyFill="1" applyBorder="1" applyAlignment="1">
      <alignment horizontal="center" vertical="top" wrapText="1"/>
    </xf>
    <xf numFmtId="164" fontId="16" fillId="0" borderId="1" xfId="0" applyNumberFormat="1" applyFont="1" applyFill="1" applyBorder="1" applyAlignment="1">
      <alignment horizontal="center" vertical="top" wrapText="1"/>
    </xf>
    <xf numFmtId="164" fontId="16" fillId="0" borderId="4" xfId="0" applyNumberFormat="1" applyFont="1" applyFill="1" applyBorder="1" applyAlignment="1">
      <alignment horizontal="center" vertical="top" wrapText="1"/>
    </xf>
    <xf numFmtId="0" fontId="6" fillId="0" borderId="2" xfId="0" applyNumberFormat="1" applyFont="1" applyFill="1" applyBorder="1" applyAlignment="1">
      <alignment horizontal="center" vertical="center" wrapText="1"/>
    </xf>
    <xf numFmtId="4" fontId="16" fillId="0" borderId="1" xfId="0" applyNumberFormat="1" applyFont="1" applyFill="1" applyBorder="1" applyAlignment="1">
      <alignment horizontal="center" vertical="top" wrapText="1"/>
    </xf>
    <xf numFmtId="4" fontId="16" fillId="0" borderId="4" xfId="0" applyNumberFormat="1" applyFont="1" applyFill="1" applyBorder="1" applyAlignment="1">
      <alignment horizontal="center" vertical="top" wrapText="1"/>
    </xf>
    <xf numFmtId="164" fontId="6" fillId="3" borderId="1" xfId="0" applyNumberFormat="1" applyFont="1" applyFill="1" applyBorder="1" applyAlignment="1">
      <alignment horizontal="center" vertical="top" wrapText="1"/>
    </xf>
    <xf numFmtId="164" fontId="6" fillId="3" borderId="4" xfId="0" applyNumberFormat="1" applyFont="1" applyFill="1" applyBorder="1" applyAlignment="1">
      <alignment horizontal="center" vertical="top" wrapText="1"/>
    </xf>
    <xf numFmtId="164" fontId="9" fillId="4" borderId="5" xfId="2" applyNumberFormat="1" applyFont="1" applyFill="1" applyBorder="1" applyAlignment="1" applyProtection="1">
      <alignment horizontal="center" vertical="center"/>
      <protection locked="0"/>
    </xf>
    <xf numFmtId="164" fontId="6" fillId="0" borderId="3" xfId="0" applyNumberFormat="1" applyFont="1" applyFill="1" applyBorder="1" applyAlignment="1">
      <alignment horizontal="center" vertical="top" wrapText="1"/>
    </xf>
    <xf numFmtId="165" fontId="12" fillId="5" borderId="5" xfId="3" applyNumberFormat="1" applyFont="1" applyFill="1" applyBorder="1" applyAlignment="1" applyProtection="1">
      <alignment horizontal="center" vertical="center"/>
      <protection locked="0"/>
    </xf>
    <xf numFmtId="164" fontId="6" fillId="2" borderId="3" xfId="0" applyNumberFormat="1" applyFont="1" applyFill="1" applyBorder="1" applyAlignment="1">
      <alignment horizontal="center" vertical="top" wrapText="1"/>
    </xf>
    <xf numFmtId="3" fontId="9" fillId="4" borderId="5" xfId="2" applyNumberFormat="1" applyFont="1" applyFill="1" applyBorder="1" applyAlignment="1" applyProtection="1">
      <alignment horizontal="center" vertical="center"/>
      <protection locked="0"/>
    </xf>
    <xf numFmtId="165" fontId="9" fillId="4" borderId="6" xfId="2" applyNumberFormat="1" applyFont="1" applyFill="1" applyBorder="1" applyAlignment="1" applyProtection="1">
      <alignment horizontal="center" vertical="center"/>
      <protection locked="0"/>
    </xf>
    <xf numFmtId="3" fontId="9" fillId="4" borderId="6" xfId="2" applyNumberFormat="1" applyFont="1" applyFill="1" applyBorder="1" applyAlignment="1" applyProtection="1">
      <alignment horizontal="center" vertical="center"/>
      <protection locked="0"/>
    </xf>
    <xf numFmtId="3" fontId="12" fillId="0" borderId="5" xfId="3" applyNumberFormat="1" applyFont="1" applyFill="1" applyBorder="1" applyAlignment="1" applyProtection="1">
      <alignment horizontal="center" vertical="center"/>
      <protection locked="0"/>
    </xf>
    <xf numFmtId="3" fontId="12" fillId="0" borderId="6" xfId="3" applyNumberFormat="1" applyFont="1" applyFill="1" applyBorder="1" applyAlignment="1" applyProtection="1">
      <alignment horizontal="center" vertical="center"/>
      <protection locked="0"/>
    </xf>
    <xf numFmtId="3" fontId="12" fillId="5" borderId="5" xfId="3" applyNumberFormat="1" applyFont="1" applyFill="1" applyBorder="1" applyAlignment="1" applyProtection="1">
      <alignment horizontal="center" vertical="center"/>
      <protection locked="0"/>
    </xf>
    <xf numFmtId="3" fontId="12" fillId="5" borderId="6" xfId="3" applyNumberFormat="1" applyFont="1" applyFill="1" applyBorder="1" applyAlignment="1" applyProtection="1">
      <alignment horizontal="center" vertical="center"/>
      <protection locked="0"/>
    </xf>
    <xf numFmtId="0" fontId="12" fillId="0" borderId="5" xfId="3" applyFont="1" applyFill="1" applyBorder="1" applyAlignment="1" applyProtection="1">
      <alignment horizontal="center" vertical="center"/>
      <protection locked="0"/>
    </xf>
    <xf numFmtId="0" fontId="12" fillId="0" borderId="5" xfId="3" applyFont="1" applyBorder="1" applyAlignment="1" applyProtection="1">
      <alignment horizontal="center"/>
      <protection locked="0"/>
    </xf>
    <xf numFmtId="0" fontId="12" fillId="0" borderId="5" xfId="3" applyFont="1" applyBorder="1" applyAlignment="1">
      <alignment horizontal="center"/>
    </xf>
    <xf numFmtId="165" fontId="12" fillId="0" borderId="6" xfId="3" applyNumberFormat="1" applyFont="1" applyBorder="1" applyAlignment="1">
      <alignment horizontal="center"/>
    </xf>
    <xf numFmtId="0" fontId="12" fillId="0" borderId="6" xfId="3" applyFont="1" applyBorder="1" applyAlignment="1">
      <alignment horizontal="center"/>
    </xf>
    <xf numFmtId="0" fontId="12" fillId="0" borderId="5" xfId="3" applyFont="1" applyFill="1" applyBorder="1" applyAlignment="1" applyProtection="1">
      <alignment horizontal="center"/>
      <protection locked="0"/>
    </xf>
    <xf numFmtId="0" fontId="12" fillId="0" borderId="5" xfId="3" applyFont="1" applyFill="1" applyBorder="1" applyAlignment="1">
      <alignment horizontal="center"/>
    </xf>
    <xf numFmtId="165" fontId="12" fillId="0" borderId="6" xfId="3" applyNumberFormat="1" applyFont="1" applyFill="1" applyBorder="1" applyAlignment="1">
      <alignment horizontal="center"/>
    </xf>
    <xf numFmtId="0" fontId="12" fillId="0" borderId="6" xfId="3" applyFont="1" applyFill="1" applyBorder="1" applyAlignment="1">
      <alignment horizontal="center"/>
    </xf>
    <xf numFmtId="3" fontId="9" fillId="0" borderId="8" xfId="2" applyNumberFormat="1" applyFont="1" applyFill="1" applyBorder="1" applyAlignment="1" applyProtection="1">
      <alignment horizontal="center" vertical="center"/>
      <protection locked="0"/>
    </xf>
    <xf numFmtId="0" fontId="12" fillId="0" borderId="6" xfId="3" applyFont="1" applyFill="1" applyBorder="1" applyAlignment="1" applyProtection="1">
      <alignment horizontal="center"/>
      <protection locked="0"/>
    </xf>
    <xf numFmtId="0" fontId="12" fillId="0" borderId="6" xfId="3" applyFont="1" applyBorder="1" applyAlignment="1" applyProtection="1">
      <alignment horizontal="center"/>
      <protection locked="0"/>
    </xf>
    <xf numFmtId="164" fontId="16" fillId="4" borderId="1" xfId="0" applyNumberFormat="1" applyFont="1" applyFill="1" applyBorder="1" applyAlignment="1">
      <alignment horizontal="center" vertical="top" wrapText="1"/>
    </xf>
    <xf numFmtId="164" fontId="16" fillId="4" borderId="4" xfId="0" applyNumberFormat="1" applyFont="1" applyFill="1" applyBorder="1" applyAlignment="1">
      <alignment horizontal="center" vertical="top" wrapText="1"/>
    </xf>
    <xf numFmtId="164" fontId="6" fillId="5" borderId="1" xfId="0" applyNumberFormat="1" applyFont="1" applyFill="1" applyBorder="1" applyAlignment="1">
      <alignment horizontal="center" vertical="top" wrapText="1"/>
    </xf>
    <xf numFmtId="0" fontId="6" fillId="0" borderId="4" xfId="0" applyNumberFormat="1" applyFont="1" applyFill="1" applyBorder="1" applyAlignment="1">
      <alignment horizontal="center" vertical="top" wrapText="1"/>
    </xf>
    <xf numFmtId="0" fontId="6" fillId="0" borderId="1" xfId="0" applyNumberFormat="1" applyFont="1" applyFill="1" applyBorder="1" applyAlignment="1">
      <alignment horizontal="center" vertical="top" wrapText="1"/>
    </xf>
    <xf numFmtId="0" fontId="6" fillId="2" borderId="1" xfId="0" applyNumberFormat="1" applyFont="1" applyFill="1" applyBorder="1" applyAlignment="1">
      <alignment horizontal="center" vertical="top" wrapText="1"/>
    </xf>
    <xf numFmtId="0" fontId="6" fillId="2" borderId="4" xfId="0" applyNumberFormat="1" applyFont="1" applyFill="1" applyBorder="1" applyAlignment="1">
      <alignment horizontal="center" vertical="top" wrapText="1"/>
    </xf>
    <xf numFmtId="164" fontId="6" fillId="6" borderId="3" xfId="0" applyNumberFormat="1" applyFont="1" applyFill="1" applyBorder="1" applyAlignment="1">
      <alignment horizontal="center" vertical="top" wrapText="1"/>
    </xf>
    <xf numFmtId="0" fontId="12" fillId="6" borderId="5" xfId="3" applyFont="1" applyFill="1" applyBorder="1" applyAlignment="1" applyProtection="1">
      <alignment horizontal="center" vertical="center"/>
      <protection locked="0"/>
    </xf>
    <xf numFmtId="0" fontId="12" fillId="6" borderId="5" xfId="3" applyFont="1" applyFill="1" applyBorder="1" applyAlignment="1">
      <alignment horizontal="center"/>
    </xf>
    <xf numFmtId="165" fontId="12" fillId="6" borderId="6" xfId="3" applyNumberFormat="1" applyFont="1" applyFill="1" applyBorder="1" applyAlignment="1">
      <alignment horizontal="center"/>
    </xf>
    <xf numFmtId="0" fontId="12" fillId="6" borderId="6" xfId="3" applyFont="1" applyFill="1" applyBorder="1" applyAlignment="1">
      <alignment horizontal="center"/>
    </xf>
    <xf numFmtId="44" fontId="0" fillId="0" borderId="5" xfId="0" applyNumberFormat="1" applyFont="1" applyFill="1" applyBorder="1" applyAlignment="1">
      <alignment vertical="top" wrapText="1"/>
    </xf>
    <xf numFmtId="164" fontId="6" fillId="6" borderId="1" xfId="0" applyNumberFormat="1" applyFont="1" applyFill="1" applyBorder="1" applyAlignment="1">
      <alignment horizontal="center" vertical="top" wrapText="1"/>
    </xf>
    <xf numFmtId="164" fontId="16" fillId="6" borderId="1" xfId="0" applyNumberFormat="1" applyFont="1" applyFill="1" applyBorder="1" applyAlignment="1">
      <alignment horizontal="center" vertical="top" wrapText="1"/>
    </xf>
    <xf numFmtId="164" fontId="9" fillId="6" borderId="0" xfId="2" applyNumberFormat="1" applyFont="1" applyFill="1" applyBorder="1" applyAlignment="1" applyProtection="1">
      <alignment horizontal="center" vertical="center"/>
      <protection locked="0"/>
    </xf>
    <xf numFmtId="0" fontId="3" fillId="6" borderId="1" xfId="0" applyNumberFormat="1" applyFont="1" applyFill="1" applyBorder="1" applyAlignment="1">
      <alignment horizontal="center" vertical="top" wrapText="1"/>
    </xf>
    <xf numFmtId="0" fontId="3" fillId="6" borderId="9" xfId="0" applyNumberFormat="1" applyFont="1" applyFill="1" applyBorder="1" applyAlignment="1">
      <alignment horizontal="center" vertical="top" wrapText="1"/>
    </xf>
    <xf numFmtId="44" fontId="0" fillId="0" borderId="6" xfId="0" applyNumberFormat="1" applyFont="1" applyFill="1" applyBorder="1" applyAlignment="1">
      <alignment vertical="top" wrapText="1"/>
    </xf>
    <xf numFmtId="43" fontId="6" fillId="6" borderId="6" xfId="0" applyNumberFormat="1" applyFont="1" applyFill="1" applyBorder="1" applyAlignment="1">
      <alignment vertical="top" wrapText="1"/>
    </xf>
    <xf numFmtId="43" fontId="16" fillId="6" borderId="6" xfId="0" applyNumberFormat="1" applyFont="1" applyFill="1" applyBorder="1" applyAlignment="1">
      <alignment vertical="top" wrapText="1"/>
    </xf>
    <xf numFmtId="43" fontId="16" fillId="0" borderId="6" xfId="0" applyNumberFormat="1" applyFont="1" applyFill="1" applyBorder="1" applyAlignment="1">
      <alignment vertical="top" wrapText="1"/>
    </xf>
    <xf numFmtId="164" fontId="16" fillId="6" borderId="4" xfId="0" applyNumberFormat="1" applyFont="1" applyFill="1" applyBorder="1" applyAlignment="1">
      <alignment horizontal="center" vertical="top" wrapText="1"/>
    </xf>
    <xf numFmtId="43" fontId="6" fillId="2" borderId="6" xfId="0" applyNumberFormat="1" applyFont="1" applyFill="1" applyBorder="1" applyAlignment="1">
      <alignment vertical="top" wrapText="1"/>
    </xf>
    <xf numFmtId="43" fontId="0" fillId="0" borderId="6" xfId="0" applyNumberFormat="1" applyFont="1" applyFill="1" applyBorder="1" applyAlignment="1">
      <alignment vertical="top" wrapText="1"/>
    </xf>
    <xf numFmtId="44" fontId="16" fillId="0" borderId="5" xfId="0" applyNumberFormat="1" applyFont="1" applyFill="1" applyBorder="1" applyAlignment="1">
      <alignment vertical="top" wrapText="1"/>
    </xf>
    <xf numFmtId="43" fontId="6" fillId="7" borderId="6" xfId="0" applyNumberFormat="1" applyFont="1" applyFill="1" applyBorder="1" applyAlignment="1">
      <alignment vertical="top" wrapText="1"/>
    </xf>
    <xf numFmtId="43" fontId="16" fillId="7" borderId="6" xfId="0" applyNumberFormat="1" applyFont="1" applyFill="1" applyBorder="1" applyAlignment="1">
      <alignment vertical="top" wrapText="1"/>
    </xf>
    <xf numFmtId="43" fontId="5" fillId="2" borderId="6" xfId="0" applyNumberFormat="1" applyFont="1" applyFill="1" applyBorder="1" applyAlignment="1">
      <alignment vertical="top" wrapText="1"/>
    </xf>
    <xf numFmtId="166" fontId="6" fillId="2" borderId="6" xfId="0" applyNumberFormat="1" applyFont="1" applyFill="1" applyBorder="1" applyAlignment="1">
      <alignment horizontal="center" vertical="top" wrapText="1"/>
    </xf>
    <xf numFmtId="0" fontId="3" fillId="2" borderId="1" xfId="0" applyNumberFormat="1" applyFont="1" applyFill="1" applyBorder="1" applyAlignment="1">
      <alignment horizontal="center" vertical="top" wrapText="1"/>
    </xf>
    <xf numFmtId="164" fontId="6" fillId="6" borderId="4" xfId="0" applyNumberFormat="1" applyFont="1" applyFill="1" applyBorder="1" applyAlignment="1">
      <alignment horizontal="center" vertical="top" wrapText="1"/>
    </xf>
    <xf numFmtId="3" fontId="9" fillId="6" borderId="6" xfId="2" applyNumberFormat="1" applyFont="1" applyFill="1" applyBorder="1" applyAlignment="1" applyProtection="1">
      <alignment horizontal="center" vertical="center"/>
      <protection locked="0"/>
    </xf>
    <xf numFmtId="0" fontId="3" fillId="2" borderId="11" xfId="0" applyNumberFormat="1" applyFont="1" applyFill="1" applyBorder="1" applyAlignment="1">
      <alignment horizontal="center" vertical="top" wrapText="1"/>
    </xf>
    <xf numFmtId="0" fontId="3" fillId="6" borderId="11" xfId="0" applyNumberFormat="1" applyFont="1" applyFill="1" applyBorder="1" applyAlignment="1">
      <alignment horizontal="center" vertical="top" wrapText="1"/>
    </xf>
    <xf numFmtId="0" fontId="3" fillId="7" borderId="11" xfId="0" applyNumberFormat="1" applyFont="1" applyFill="1" applyBorder="1" applyAlignment="1">
      <alignment horizontal="center" vertical="top" wrapText="1"/>
    </xf>
    <xf numFmtId="164" fontId="6" fillId="7" borderId="1" xfId="0" applyNumberFormat="1" applyFont="1" applyFill="1" applyBorder="1" applyAlignment="1">
      <alignment horizontal="center" vertical="top" wrapText="1"/>
    </xf>
    <xf numFmtId="0" fontId="5" fillId="2" borderId="9" xfId="0" applyNumberFormat="1" applyFont="1" applyFill="1" applyBorder="1" applyAlignment="1">
      <alignment horizontal="center" vertical="top" wrapText="1"/>
    </xf>
    <xf numFmtId="44" fontId="5" fillId="2" borderId="5" xfId="0" applyNumberFormat="1" applyFont="1" applyFill="1" applyBorder="1" applyAlignment="1">
      <alignment horizontal="center" vertical="top" wrapText="1"/>
    </xf>
    <xf numFmtId="43" fontId="6" fillId="0" borderId="6" xfId="0" applyNumberFormat="1" applyFont="1" applyFill="1" applyBorder="1" applyAlignment="1">
      <alignment vertical="top" wrapText="1"/>
    </xf>
    <xf numFmtId="164" fontId="6" fillId="2" borderId="6" xfId="0" applyNumberFormat="1" applyFont="1" applyFill="1" applyBorder="1" applyAlignment="1">
      <alignment horizontal="center" vertical="top" wrapText="1"/>
    </xf>
    <xf numFmtId="164" fontId="6" fillId="5" borderId="4" xfId="0" applyNumberFormat="1" applyFont="1" applyFill="1" applyBorder="1" applyAlignment="1">
      <alignment horizontal="center" vertical="top" wrapText="1"/>
    </xf>
    <xf numFmtId="164" fontId="6" fillId="6" borderId="12" xfId="0" applyNumberFormat="1" applyFont="1" applyFill="1" applyBorder="1" applyAlignment="1">
      <alignment horizontal="center" vertical="top" wrapText="1"/>
    </xf>
    <xf numFmtId="164" fontId="9" fillId="4" borderId="13" xfId="2" applyNumberFormat="1" applyFont="1" applyFill="1" applyBorder="1" applyAlignment="1" applyProtection="1">
      <alignment horizontal="center" vertical="center"/>
      <protection locked="0"/>
    </xf>
    <xf numFmtId="43" fontId="16" fillId="6" borderId="13" xfId="0" applyNumberFormat="1" applyFont="1" applyFill="1" applyBorder="1" applyAlignment="1">
      <alignment vertical="top" wrapText="1"/>
    </xf>
    <xf numFmtId="164" fontId="6" fillId="6" borderId="11" xfId="0" applyNumberFormat="1" applyFont="1" applyFill="1" applyBorder="1" applyAlignment="1">
      <alignment horizontal="center" vertical="top" wrapText="1"/>
    </xf>
    <xf numFmtId="164" fontId="6" fillId="3" borderId="11" xfId="0" applyNumberFormat="1" applyFont="1" applyFill="1" applyBorder="1" applyAlignment="1">
      <alignment horizontal="center" vertical="top" wrapText="1"/>
    </xf>
    <xf numFmtId="164" fontId="6" fillId="3" borderId="7" xfId="0" applyNumberFormat="1" applyFont="1" applyFill="1" applyBorder="1" applyAlignment="1">
      <alignment horizontal="center" vertical="top" wrapText="1"/>
    </xf>
    <xf numFmtId="43" fontId="6" fillId="6" borderId="9" xfId="0" applyNumberFormat="1" applyFont="1" applyFill="1" applyBorder="1" applyAlignment="1">
      <alignment vertical="top" wrapText="1"/>
    </xf>
    <xf numFmtId="164" fontId="6" fillId="6" borderId="5" xfId="0" applyNumberFormat="1" applyFont="1" applyFill="1" applyBorder="1" applyAlignment="1">
      <alignment horizontal="center" vertical="top" wrapText="1"/>
    </xf>
    <xf numFmtId="164" fontId="6" fillId="0" borderId="5" xfId="0" applyNumberFormat="1" applyFont="1" applyFill="1" applyBorder="1" applyAlignment="1">
      <alignment horizontal="center" vertical="top" wrapText="1"/>
    </xf>
    <xf numFmtId="43" fontId="16" fillId="6" borderId="5" xfId="0" applyNumberFormat="1" applyFont="1" applyFill="1" applyBorder="1" applyAlignment="1">
      <alignment vertical="top" wrapText="1"/>
    </xf>
    <xf numFmtId="164" fontId="6" fillId="2" borderId="5" xfId="0" applyNumberFormat="1" applyFont="1" applyFill="1" applyBorder="1" applyAlignment="1">
      <alignment horizontal="center" vertical="top" wrapText="1"/>
    </xf>
    <xf numFmtId="43" fontId="6" fillId="2" borderId="5" xfId="0" applyNumberFormat="1" applyFont="1" applyFill="1" applyBorder="1" applyAlignment="1">
      <alignment vertical="top" wrapText="1"/>
    </xf>
    <xf numFmtId="3" fontId="9" fillId="6" borderId="5" xfId="2" applyNumberFormat="1" applyFont="1" applyFill="1" applyBorder="1" applyAlignment="1" applyProtection="1">
      <alignment horizontal="center" vertical="center"/>
      <protection locked="0"/>
    </xf>
    <xf numFmtId="43" fontId="16" fillId="0" borderId="5" xfId="0" applyNumberFormat="1" applyFont="1" applyFill="1" applyBorder="1" applyAlignment="1">
      <alignment vertical="top" wrapText="1"/>
    </xf>
    <xf numFmtId="3" fontId="9" fillId="0" borderId="5" xfId="2" applyNumberFormat="1" applyFont="1" applyFill="1" applyBorder="1" applyAlignment="1" applyProtection="1">
      <alignment horizontal="center" vertical="center"/>
      <protection locked="0"/>
    </xf>
    <xf numFmtId="164" fontId="16" fillId="0" borderId="5" xfId="0" applyNumberFormat="1" applyFont="1" applyFill="1" applyBorder="1" applyAlignment="1">
      <alignment horizontal="center" vertical="top" wrapText="1"/>
    </xf>
    <xf numFmtId="43" fontId="6" fillId="6" borderId="5" xfId="0" applyNumberFormat="1" applyFont="1" applyFill="1" applyBorder="1" applyAlignment="1">
      <alignment vertical="top" wrapText="1"/>
    </xf>
    <xf numFmtId="164" fontId="6" fillId="3" borderId="5" xfId="0" applyNumberFormat="1" applyFont="1" applyFill="1" applyBorder="1" applyAlignment="1">
      <alignment horizontal="center" vertical="top" wrapText="1"/>
    </xf>
    <xf numFmtId="166" fontId="6" fillId="2" borderId="5" xfId="0" applyNumberFormat="1" applyFont="1" applyFill="1" applyBorder="1" applyAlignment="1">
      <alignment horizontal="center" vertical="top" wrapText="1"/>
    </xf>
    <xf numFmtId="164" fontId="16" fillId="6" borderId="5" xfId="0" applyNumberFormat="1" applyFont="1" applyFill="1" applyBorder="1" applyAlignment="1">
      <alignment horizontal="center" vertical="top" wrapText="1"/>
    </xf>
    <xf numFmtId="164" fontId="16" fillId="4" borderId="5" xfId="0" applyNumberFormat="1" applyFont="1" applyFill="1" applyBorder="1" applyAlignment="1">
      <alignment horizontal="center" vertical="top" wrapText="1"/>
    </xf>
    <xf numFmtId="166" fontId="16" fillId="0" borderId="6" xfId="0" applyNumberFormat="1" applyFont="1" applyFill="1" applyBorder="1" applyAlignment="1">
      <alignment horizontal="center" vertical="top" wrapText="1"/>
    </xf>
    <xf numFmtId="43" fontId="6" fillId="0" borderId="5" xfId="0" applyNumberFormat="1" applyFont="1" applyFill="1" applyBorder="1" applyAlignment="1">
      <alignment vertical="top" wrapText="1"/>
    </xf>
    <xf numFmtId="166" fontId="6" fillId="0" borderId="6" xfId="0" applyNumberFormat="1" applyFont="1" applyFill="1" applyBorder="1" applyAlignment="1">
      <alignment horizontal="center" vertical="top" wrapText="1"/>
    </xf>
    <xf numFmtId="164" fontId="8" fillId="7" borderId="14" xfId="0" applyNumberFormat="1" applyFont="1" applyFill="1" applyBorder="1" applyAlignment="1">
      <alignment horizontal="center" vertical="top" wrapText="1"/>
    </xf>
    <xf numFmtId="164" fontId="6" fillId="3" borderId="6" xfId="0" applyNumberFormat="1" applyFont="1" applyFill="1" applyBorder="1" applyAlignment="1">
      <alignment horizontal="center" vertical="top" wrapText="1"/>
    </xf>
    <xf numFmtId="43" fontId="5" fillId="2" borderId="5" xfId="0" applyNumberFormat="1" applyFont="1" applyFill="1" applyBorder="1" applyAlignment="1">
      <alignment vertical="top" wrapText="1"/>
    </xf>
    <xf numFmtId="43" fontId="0" fillId="0" borderId="5" xfId="0" applyNumberFormat="1" applyFont="1" applyFill="1" applyBorder="1" applyAlignment="1">
      <alignment vertical="top" wrapText="1"/>
    </xf>
    <xf numFmtId="166" fontId="16" fillId="0" borderId="5" xfId="0" applyNumberFormat="1" applyFont="1" applyFill="1" applyBorder="1" applyAlignment="1">
      <alignment horizontal="center" vertical="top" wrapText="1"/>
    </xf>
    <xf numFmtId="166" fontId="6" fillId="0" borderId="5" xfId="0" applyNumberFormat="1" applyFont="1" applyFill="1" applyBorder="1" applyAlignment="1">
      <alignment horizontal="center" vertical="top" wrapText="1"/>
    </xf>
    <xf numFmtId="0" fontId="3" fillId="2" borderId="1" xfId="0" applyNumberFormat="1" applyFont="1" applyFill="1" applyBorder="1" applyAlignment="1">
      <alignment horizontal="center" vertical="top" wrapText="1"/>
    </xf>
    <xf numFmtId="0" fontId="5" fillId="2" borderId="11" xfId="0" applyNumberFormat="1" applyFont="1" applyFill="1" applyBorder="1" applyAlignment="1">
      <alignment vertical="top" wrapText="1"/>
    </xf>
    <xf numFmtId="164" fontId="6" fillId="2" borderId="11" xfId="0" applyNumberFormat="1" applyFont="1" applyFill="1" applyBorder="1" applyAlignment="1">
      <alignment horizontal="center" vertical="top" wrapText="1"/>
    </xf>
    <xf numFmtId="164" fontId="6" fillId="7" borderId="11" xfId="0" applyNumberFormat="1" applyFont="1" applyFill="1" applyBorder="1" applyAlignment="1">
      <alignment horizontal="center" vertical="top" wrapText="1"/>
    </xf>
    <xf numFmtId="165" fontId="6" fillId="2" borderId="7" xfId="0" applyNumberFormat="1" applyFont="1" applyFill="1" applyBorder="1" applyAlignment="1">
      <alignment horizontal="center" vertical="top" wrapText="1"/>
    </xf>
    <xf numFmtId="164" fontId="6" fillId="2" borderId="7" xfId="0" applyNumberFormat="1" applyFont="1" applyFill="1" applyBorder="1" applyAlignment="1">
      <alignment horizontal="center" vertical="top" wrapText="1"/>
    </xf>
    <xf numFmtId="165" fontId="12" fillId="5" borderId="5" xfId="3" applyNumberFormat="1" applyFont="1" applyFill="1" applyBorder="1" applyAlignment="1" applyProtection="1">
      <alignment horizontal="center"/>
      <protection locked="0"/>
    </xf>
    <xf numFmtId="0" fontId="0" fillId="0" borderId="14" xfId="0" applyNumberFormat="1" applyFont="1" applyFill="1" applyBorder="1" applyAlignment="1">
      <alignment horizontal="center" vertical="top" wrapText="1"/>
    </xf>
    <xf numFmtId="0" fontId="12" fillId="0" borderId="15" xfId="3" applyFont="1" applyBorder="1" applyAlignment="1" applyProtection="1">
      <alignment horizontal="center" vertical="top" wrapText="1"/>
      <protection locked="0"/>
    </xf>
    <xf numFmtId="165" fontId="12" fillId="0" borderId="15" xfId="3" applyNumberFormat="1" applyFont="1" applyFill="1" applyBorder="1" applyAlignment="1" applyProtection="1">
      <alignment horizontal="center" vertical="center"/>
      <protection locked="0"/>
    </xf>
    <xf numFmtId="165" fontId="12" fillId="0" borderId="15" xfId="3" applyNumberFormat="1" applyFont="1" applyFill="1" applyBorder="1" applyAlignment="1" applyProtection="1">
      <alignment horizontal="center"/>
      <protection locked="0"/>
    </xf>
    <xf numFmtId="165" fontId="12" fillId="5" borderId="15" xfId="3" applyNumberFormat="1" applyFont="1" applyFill="1" applyBorder="1" applyAlignment="1" applyProtection="1">
      <alignment horizontal="center"/>
      <protection locked="0"/>
    </xf>
    <xf numFmtId="0" fontId="0" fillId="0" borderId="11" xfId="0" applyNumberFormat="1" applyFont="1" applyFill="1" applyBorder="1" applyAlignment="1">
      <alignment horizontal="center" vertical="top" wrapText="1"/>
    </xf>
    <xf numFmtId="164" fontId="6" fillId="2" borderId="16" xfId="0" applyNumberFormat="1" applyFont="1" applyFill="1" applyBorder="1" applyAlignment="1">
      <alignment horizontal="center" vertical="top" wrapText="1"/>
    </xf>
    <xf numFmtId="0" fontId="0" fillId="0" borderId="5" xfId="0" applyNumberFormat="1" applyFont="1" applyFill="1" applyBorder="1" applyAlignment="1">
      <alignment horizontal="center" vertical="top" wrapText="1"/>
    </xf>
    <xf numFmtId="0" fontId="0" fillId="0" borderId="1" xfId="0" applyNumberFormat="1" applyFill="1" applyBorder="1" applyAlignment="1">
      <alignment vertical="top" wrapText="1"/>
    </xf>
    <xf numFmtId="164" fontId="6" fillId="2" borderId="2" xfId="0" applyNumberFormat="1" applyFont="1" applyFill="1" applyBorder="1" applyAlignment="1">
      <alignment horizontal="center" vertical="top" wrapText="1"/>
    </xf>
    <xf numFmtId="164" fontId="6" fillId="0" borderId="12" xfId="0" applyNumberFormat="1" applyFont="1" applyFill="1" applyBorder="1" applyAlignment="1">
      <alignment horizontal="center" vertical="top" wrapText="1"/>
    </xf>
    <xf numFmtId="164" fontId="6" fillId="6" borderId="17" xfId="0" applyNumberFormat="1" applyFont="1" applyFill="1" applyBorder="1" applyAlignment="1">
      <alignment horizontal="center" vertical="top" wrapText="1"/>
    </xf>
    <xf numFmtId="164" fontId="6" fillId="0" borderId="18" xfId="0" applyNumberFormat="1" applyFont="1" applyFill="1" applyBorder="1" applyAlignment="1">
      <alignment horizontal="center" vertical="top" wrapText="1"/>
    </xf>
    <xf numFmtId="0" fontId="0" fillId="0" borderId="12" xfId="0" applyNumberFormat="1" applyFont="1" applyFill="1" applyBorder="1" applyAlignment="1">
      <alignment horizontal="center" vertical="top" wrapText="1"/>
    </xf>
    <xf numFmtId="0" fontId="10" fillId="0" borderId="15" xfId="3" applyFont="1" applyFill="1" applyBorder="1" applyAlignment="1" applyProtection="1">
      <alignment horizontal="center" vertical="top"/>
      <protection locked="0"/>
    </xf>
    <xf numFmtId="164" fontId="16" fillId="0" borderId="12" xfId="0" applyNumberFormat="1" applyFont="1" applyFill="1" applyBorder="1" applyAlignment="1">
      <alignment horizontal="center" vertical="top" wrapText="1"/>
    </xf>
    <xf numFmtId="164" fontId="16" fillId="0" borderId="14" xfId="0" applyNumberFormat="1" applyFont="1" applyFill="1" applyBorder="1" applyAlignment="1">
      <alignment horizontal="center" vertical="top" wrapText="1"/>
    </xf>
    <xf numFmtId="0" fontId="8" fillId="2" borderId="11" xfId="0" applyNumberFormat="1" applyFont="1" applyFill="1" applyBorder="1" applyAlignment="1">
      <alignment horizontal="center" vertical="top" wrapText="1"/>
    </xf>
    <xf numFmtId="44" fontId="0" fillId="7" borderId="0" xfId="0" applyNumberFormat="1" applyFont="1" applyFill="1" applyAlignment="1">
      <alignment vertical="top" wrapText="1"/>
    </xf>
    <xf numFmtId="164" fontId="12" fillId="0" borderId="6" xfId="3" applyNumberFormat="1" applyFont="1" applyFill="1" applyBorder="1" applyAlignment="1" applyProtection="1">
      <alignment horizontal="center" vertical="center"/>
      <protection locked="0"/>
    </xf>
    <xf numFmtId="164" fontId="6" fillId="7" borderId="4" xfId="0" applyNumberFormat="1" applyFont="1" applyFill="1" applyBorder="1" applyAlignment="1">
      <alignment horizontal="center" vertical="top" wrapText="1"/>
    </xf>
    <xf numFmtId="164" fontId="6" fillId="7" borderId="5" xfId="0" applyNumberFormat="1" applyFont="1" applyFill="1" applyBorder="1" applyAlignment="1">
      <alignment horizontal="center" vertical="top" wrapText="1"/>
    </xf>
    <xf numFmtId="164" fontId="6" fillId="8" borderId="1" xfId="0" applyNumberFormat="1" applyFont="1" applyFill="1" applyBorder="1" applyAlignment="1">
      <alignment horizontal="center" vertical="top" wrapText="1"/>
    </xf>
    <xf numFmtId="0" fontId="3" fillId="2" borderId="1" xfId="0" applyNumberFormat="1" applyFont="1" applyFill="1" applyBorder="1" applyAlignment="1">
      <alignment horizontal="center" vertical="top" wrapText="1"/>
    </xf>
    <xf numFmtId="165" fontId="12" fillId="0" borderId="0" xfId="3" applyNumberFormat="1" applyFont="1" applyFill="1" applyBorder="1" applyAlignment="1" applyProtection="1">
      <alignment horizontal="center"/>
      <protection locked="0"/>
    </xf>
    <xf numFmtId="164" fontId="6" fillId="0" borderId="19" xfId="0" applyNumberFormat="1" applyFont="1" applyFill="1" applyBorder="1" applyAlignment="1">
      <alignment horizontal="center" vertical="top" wrapText="1"/>
    </xf>
    <xf numFmtId="164" fontId="6" fillId="2" borderId="20" xfId="0" applyNumberFormat="1" applyFont="1" applyFill="1" applyBorder="1" applyAlignment="1">
      <alignment horizontal="center" vertical="top" wrapText="1"/>
    </xf>
    <xf numFmtId="43" fontId="16" fillId="2" borderId="6" xfId="0" applyNumberFormat="1" applyFont="1" applyFill="1" applyBorder="1" applyAlignment="1">
      <alignment vertical="top" wrapText="1"/>
    </xf>
    <xf numFmtId="0" fontId="5" fillId="9" borderId="1" xfId="0" applyNumberFormat="1" applyFont="1" applyFill="1" applyBorder="1" applyAlignment="1">
      <alignment vertical="top" wrapText="1"/>
    </xf>
    <xf numFmtId="164" fontId="6" fillId="9" borderId="1" xfId="0" applyNumberFormat="1" applyFont="1" applyFill="1" applyBorder="1" applyAlignment="1">
      <alignment horizontal="center" vertical="top" wrapText="1"/>
    </xf>
    <xf numFmtId="43" fontId="16" fillId="9" borderId="6" xfId="0" applyNumberFormat="1" applyFont="1" applyFill="1" applyBorder="1" applyAlignment="1">
      <alignment vertical="top" wrapText="1"/>
    </xf>
    <xf numFmtId="0" fontId="0" fillId="9" borderId="1" xfId="0" applyNumberFormat="1" applyFont="1" applyFill="1" applyBorder="1" applyAlignment="1">
      <alignment vertical="top" wrapText="1"/>
    </xf>
    <xf numFmtId="164" fontId="16" fillId="9" borderId="1" xfId="0" applyNumberFormat="1" applyFont="1" applyFill="1" applyBorder="1" applyAlignment="1">
      <alignment horizontal="center" vertical="top" wrapText="1"/>
    </xf>
    <xf numFmtId="0" fontId="7" fillId="9" borderId="1" xfId="0" applyNumberFormat="1" applyFont="1" applyFill="1" applyBorder="1" applyAlignment="1">
      <alignment vertical="top" wrapText="1"/>
    </xf>
    <xf numFmtId="4" fontId="16" fillId="9" borderId="1" xfId="0" applyNumberFormat="1" applyFont="1" applyFill="1" applyBorder="1" applyAlignment="1">
      <alignment horizontal="center" vertical="top" wrapText="1"/>
    </xf>
    <xf numFmtId="4" fontId="16" fillId="9" borderId="4" xfId="0" applyNumberFormat="1" applyFont="1" applyFill="1" applyBorder="1" applyAlignment="1">
      <alignment horizontal="center" vertical="top" wrapText="1"/>
    </xf>
    <xf numFmtId="164" fontId="6" fillId="2" borderId="9" xfId="0" applyNumberFormat="1" applyFont="1" applyFill="1" applyBorder="1" applyAlignment="1">
      <alignment horizontal="center" vertical="top" wrapText="1"/>
    </xf>
    <xf numFmtId="164" fontId="6" fillId="0" borderId="7" xfId="0" applyNumberFormat="1" applyFont="1" applyFill="1" applyBorder="1" applyAlignment="1">
      <alignment horizontal="center" vertical="top" wrapText="1"/>
    </xf>
    <xf numFmtId="165" fontId="12" fillId="0" borderId="13" xfId="3" applyNumberFormat="1" applyFont="1" applyFill="1" applyBorder="1" applyAlignment="1" applyProtection="1">
      <alignment horizontal="center"/>
      <protection locked="0"/>
    </xf>
    <xf numFmtId="43" fontId="0" fillId="2" borderId="6" xfId="0" applyNumberFormat="1" applyFont="1" applyFill="1" applyBorder="1" applyAlignment="1">
      <alignment vertical="top" wrapText="1"/>
    </xf>
    <xf numFmtId="44" fontId="5" fillId="0" borderId="5" xfId="0" applyNumberFormat="1" applyFont="1" applyFill="1" applyBorder="1" applyAlignment="1">
      <alignment horizontal="center" vertical="top" wrapText="1"/>
    </xf>
    <xf numFmtId="0" fontId="0" fillId="0" borderId="0" xfId="0" applyNumberFormat="1" applyFont="1" applyFill="1" applyBorder="1" applyAlignment="1">
      <alignment horizontal="center" vertical="top" wrapText="1"/>
    </xf>
    <xf numFmtId="0" fontId="12" fillId="0" borderId="15" xfId="3" applyFont="1" applyFill="1" applyBorder="1" applyAlignment="1" applyProtection="1">
      <alignment horizontal="center" vertical="top"/>
      <protection locked="0"/>
    </xf>
    <xf numFmtId="0" fontId="12" fillId="0" borderId="15" xfId="3" applyFont="1" applyFill="1" applyBorder="1" applyAlignment="1" applyProtection="1">
      <alignment horizontal="center" vertical="center"/>
      <protection locked="0"/>
    </xf>
    <xf numFmtId="0" fontId="12" fillId="0" borderId="15" xfId="3" applyFont="1" applyFill="1" applyBorder="1" applyAlignment="1">
      <alignment horizontal="center"/>
    </xf>
    <xf numFmtId="165" fontId="12" fillId="0" borderId="13" xfId="3" applyNumberFormat="1" applyFont="1" applyFill="1" applyBorder="1" applyAlignment="1">
      <alignment horizontal="center"/>
    </xf>
    <xf numFmtId="0" fontId="12" fillId="0" borderId="13" xfId="3" applyFont="1" applyFill="1" applyBorder="1" applyAlignment="1">
      <alignment horizontal="center"/>
    </xf>
    <xf numFmtId="43" fontId="16" fillId="0" borderId="13" xfId="0" applyNumberFormat="1" applyFont="1" applyFill="1" applyBorder="1" applyAlignment="1">
      <alignment vertical="top" wrapText="1"/>
    </xf>
    <xf numFmtId="43" fontId="6" fillId="2" borderId="9" xfId="0" applyNumberFormat="1" applyFont="1" applyFill="1" applyBorder="1" applyAlignment="1">
      <alignment vertical="top" wrapText="1"/>
    </xf>
    <xf numFmtId="165" fontId="12" fillId="0" borderId="5" xfId="3" applyNumberFormat="1" applyFont="1" applyFill="1" applyBorder="1" applyAlignment="1">
      <alignment horizontal="center"/>
    </xf>
    <xf numFmtId="164" fontId="8" fillId="7" borderId="5" xfId="0" applyNumberFormat="1" applyFont="1" applyFill="1" applyBorder="1" applyAlignment="1">
      <alignment horizontal="center" vertical="top" wrapText="1"/>
    </xf>
    <xf numFmtId="43" fontId="16" fillId="9" borderId="5" xfId="0" applyNumberFormat="1" applyFont="1" applyFill="1" applyBorder="1" applyAlignment="1">
      <alignment vertical="top" wrapText="1"/>
    </xf>
    <xf numFmtId="43" fontId="16" fillId="8" borderId="5" xfId="0" applyNumberFormat="1" applyFont="1" applyFill="1" applyBorder="1" applyAlignment="1">
      <alignment vertical="top" wrapText="1"/>
    </xf>
    <xf numFmtId="43" fontId="6" fillId="8" borderId="5" xfId="0" applyNumberFormat="1" applyFont="1" applyFill="1" applyBorder="1" applyAlignment="1">
      <alignment vertical="top" wrapText="1"/>
    </xf>
    <xf numFmtId="3" fontId="12" fillId="8" borderId="5" xfId="3" applyNumberFormat="1" applyFont="1" applyFill="1" applyBorder="1" applyAlignment="1" applyProtection="1">
      <alignment horizontal="center" vertical="center"/>
      <protection locked="0"/>
    </xf>
    <xf numFmtId="0" fontId="12" fillId="8" borderId="5" xfId="3" applyFont="1" applyFill="1" applyBorder="1" applyAlignment="1" applyProtection="1">
      <alignment horizontal="center"/>
      <protection locked="0"/>
    </xf>
    <xf numFmtId="164" fontId="16" fillId="8" borderId="1" xfId="0" applyNumberFormat="1" applyFont="1" applyFill="1" applyBorder="1" applyAlignment="1">
      <alignment horizontal="center" vertical="top" wrapText="1"/>
    </xf>
    <xf numFmtId="164" fontId="6" fillId="8" borderId="3" xfId="0" applyNumberFormat="1" applyFont="1" applyFill="1" applyBorder="1" applyAlignment="1">
      <alignment horizontal="center" vertical="top" wrapText="1"/>
    </xf>
    <xf numFmtId="0" fontId="12" fillId="8" borderId="15" xfId="3" applyFont="1" applyFill="1" applyBorder="1" applyAlignment="1" applyProtection="1">
      <alignment horizontal="center"/>
      <protection locked="0"/>
    </xf>
    <xf numFmtId="165" fontId="12" fillId="8" borderId="5" xfId="3" applyNumberFormat="1" applyFont="1" applyFill="1" applyBorder="1" applyAlignment="1" applyProtection="1">
      <alignment horizontal="center" vertical="center"/>
      <protection locked="0"/>
    </xf>
    <xf numFmtId="165" fontId="12" fillId="8" borderId="5" xfId="3" applyNumberFormat="1" applyFont="1" applyFill="1" applyBorder="1" applyAlignment="1" applyProtection="1">
      <alignment horizontal="center"/>
      <protection locked="0"/>
    </xf>
    <xf numFmtId="165" fontId="12" fillId="8" borderId="15" xfId="3" applyNumberFormat="1" applyFont="1" applyFill="1" applyBorder="1" applyAlignment="1" applyProtection="1">
      <alignment horizontal="center"/>
      <protection locked="0"/>
    </xf>
    <xf numFmtId="43" fontId="0" fillId="2" borderId="5" xfId="0" applyNumberFormat="1" applyFont="1" applyFill="1" applyBorder="1" applyAlignment="1">
      <alignment vertical="top" wrapText="1"/>
    </xf>
    <xf numFmtId="43" fontId="16" fillId="2" borderId="5" xfId="0" applyNumberFormat="1" applyFont="1" applyFill="1" applyBorder="1" applyAlignment="1">
      <alignment vertical="top" wrapText="1"/>
    </xf>
    <xf numFmtId="0" fontId="3" fillId="2" borderId="1" xfId="0" applyNumberFormat="1" applyFont="1" applyFill="1" applyBorder="1" applyAlignment="1">
      <alignment horizontal="center" vertical="top" wrapText="1"/>
    </xf>
    <xf numFmtId="164" fontId="6" fillId="9" borderId="4" xfId="0" applyNumberFormat="1" applyFont="1" applyFill="1" applyBorder="1" applyAlignment="1">
      <alignment horizontal="center" vertical="top" wrapText="1"/>
    </xf>
    <xf numFmtId="164" fontId="6" fillId="9" borderId="5" xfId="0" applyNumberFormat="1" applyFont="1" applyFill="1" applyBorder="1" applyAlignment="1">
      <alignment horizontal="center" vertical="top" wrapText="1"/>
    </xf>
    <xf numFmtId="167" fontId="5" fillId="0" borderId="5" xfId="0" applyNumberFormat="1" applyFont="1" applyFill="1" applyBorder="1" applyAlignment="1">
      <alignment horizontal="center" vertical="top" wrapText="1"/>
    </xf>
    <xf numFmtId="167" fontId="5" fillId="2" borderId="5" xfId="0" applyNumberFormat="1" applyFont="1" applyFill="1" applyBorder="1" applyAlignment="1">
      <alignment horizontal="center" vertical="top" wrapText="1"/>
    </xf>
    <xf numFmtId="0" fontId="3" fillId="2" borderId="1" xfId="0" applyNumberFormat="1" applyFont="1" applyFill="1" applyBorder="1" applyAlignment="1">
      <alignment horizontal="center" vertical="top" wrapText="1"/>
    </xf>
    <xf numFmtId="165" fontId="12" fillId="2" borderId="5" xfId="3" applyNumberFormat="1" applyFont="1" applyFill="1" applyBorder="1" applyAlignment="1" applyProtection="1">
      <alignment horizontal="center"/>
      <protection locked="0"/>
    </xf>
    <xf numFmtId="165" fontId="12" fillId="2" borderId="6" xfId="3" applyNumberFormat="1" applyFont="1" applyFill="1" applyBorder="1" applyAlignment="1" applyProtection="1">
      <alignment horizontal="center" vertical="center"/>
      <protection locked="0"/>
    </xf>
    <xf numFmtId="0" fontId="5" fillId="6" borderId="1" xfId="0" applyNumberFormat="1" applyFont="1" applyFill="1" applyBorder="1" applyAlignment="1">
      <alignment vertical="top" wrapText="1"/>
    </xf>
    <xf numFmtId="164" fontId="5" fillId="6" borderId="1" xfId="0" applyNumberFormat="1" applyFont="1" applyFill="1" applyBorder="1" applyAlignment="1">
      <alignment horizontal="center" vertical="top" wrapText="1"/>
    </xf>
    <xf numFmtId="164" fontId="3" fillId="6" borderId="1" xfId="0" applyNumberFormat="1" applyFont="1" applyFill="1" applyBorder="1" applyAlignment="1">
      <alignment horizontal="center" vertical="top" wrapText="1"/>
    </xf>
    <xf numFmtId="164" fontId="5" fillId="6" borderId="4" xfId="0" applyNumberFormat="1" applyFont="1" applyFill="1" applyBorder="1" applyAlignment="1">
      <alignment horizontal="center" vertical="top" wrapText="1"/>
    </xf>
    <xf numFmtId="43" fontId="5" fillId="6" borderId="6" xfId="0" applyNumberFormat="1" applyFont="1" applyFill="1" applyBorder="1" applyAlignment="1">
      <alignment vertical="top" wrapText="1"/>
    </xf>
    <xf numFmtId="43" fontId="5" fillId="6" borderId="5" xfId="0" applyNumberFormat="1" applyFont="1" applyFill="1" applyBorder="1" applyAlignment="1">
      <alignment vertical="top" wrapText="1"/>
    </xf>
    <xf numFmtId="0" fontId="0" fillId="6" borderId="1" xfId="0" applyNumberFormat="1" applyFont="1" applyFill="1" applyBorder="1" applyAlignment="1">
      <alignment horizontal="center" vertical="top" wrapText="1"/>
    </xf>
    <xf numFmtId="166" fontId="6" fillId="6" borderId="6" xfId="0" applyNumberFormat="1" applyFont="1" applyFill="1" applyBorder="1" applyAlignment="1">
      <alignment horizontal="center" vertical="top" wrapText="1"/>
    </xf>
    <xf numFmtId="166" fontId="6" fillId="6" borderId="5" xfId="0" applyNumberFormat="1" applyFont="1" applyFill="1" applyBorder="1" applyAlignment="1">
      <alignment horizontal="center" vertical="top" wrapText="1"/>
    </xf>
    <xf numFmtId="0" fontId="8" fillId="6" borderId="11" xfId="0" applyNumberFormat="1" applyFont="1" applyFill="1" applyBorder="1" applyAlignment="1">
      <alignment horizontal="center" vertical="top" wrapText="1"/>
    </xf>
    <xf numFmtId="164" fontId="6" fillId="6" borderId="7" xfId="0" applyNumberFormat="1" applyFont="1" applyFill="1" applyBorder="1" applyAlignment="1">
      <alignment horizontal="center" vertical="top" wrapText="1"/>
    </xf>
    <xf numFmtId="0" fontId="8" fillId="6" borderId="1" xfId="0" applyNumberFormat="1" applyFont="1" applyFill="1" applyBorder="1" applyAlignment="1">
      <alignment horizontal="center" vertical="top" wrapText="1"/>
    </xf>
    <xf numFmtId="167" fontId="6" fillId="2" borderId="5" xfId="0" applyNumberFormat="1" applyFont="1" applyFill="1" applyBorder="1" applyAlignment="1">
      <alignment horizontal="center" vertical="top" wrapText="1"/>
    </xf>
    <xf numFmtId="167" fontId="6" fillId="0" borderId="5" xfId="0" applyNumberFormat="1" applyFont="1" applyFill="1" applyBorder="1" applyAlignment="1">
      <alignment horizontal="center" vertical="top" wrapText="1"/>
    </xf>
    <xf numFmtId="165" fontId="12" fillId="0" borderId="0" xfId="3" applyNumberFormat="1" applyFont="1" applyFill="1" applyBorder="1" applyAlignment="1" applyProtection="1">
      <alignment horizontal="center" vertical="center"/>
      <protection locked="0"/>
    </xf>
    <xf numFmtId="0" fontId="5" fillId="6" borderId="11" xfId="0" applyNumberFormat="1" applyFont="1" applyFill="1" applyBorder="1" applyAlignment="1">
      <alignment vertical="top" wrapText="1"/>
    </xf>
    <xf numFmtId="165" fontId="6" fillId="6" borderId="7" xfId="0" applyNumberFormat="1" applyFont="1" applyFill="1" applyBorder="1" applyAlignment="1">
      <alignment horizontal="center" vertical="top" wrapText="1"/>
    </xf>
    <xf numFmtId="164" fontId="6" fillId="6" borderId="16" xfId="0" applyNumberFormat="1" applyFont="1" applyFill="1" applyBorder="1" applyAlignment="1">
      <alignment horizontal="center" vertical="top" wrapText="1"/>
    </xf>
    <xf numFmtId="164" fontId="6" fillId="6" borderId="2" xfId="0" applyNumberFormat="1" applyFont="1" applyFill="1" applyBorder="1" applyAlignment="1">
      <alignment horizontal="center" vertical="top" wrapText="1"/>
    </xf>
    <xf numFmtId="164" fontId="6" fillId="7" borderId="12" xfId="0" applyNumberFormat="1" applyFont="1" applyFill="1" applyBorder="1" applyAlignment="1">
      <alignment horizontal="center" vertical="top" wrapText="1"/>
    </xf>
    <xf numFmtId="0" fontId="17" fillId="0" borderId="1" xfId="0" applyNumberFormat="1" applyFont="1" applyFill="1" applyBorder="1" applyAlignment="1">
      <alignment horizontal="center" vertical="top" wrapText="1"/>
    </xf>
    <xf numFmtId="0" fontId="5" fillId="9" borderId="1" xfId="0" applyNumberFormat="1" applyFont="1" applyFill="1" applyBorder="1" applyAlignment="1">
      <alignment horizontal="center" vertical="top" wrapText="1"/>
    </xf>
    <xf numFmtId="0" fontId="6" fillId="9" borderId="1" xfId="0" applyNumberFormat="1" applyFont="1" applyFill="1" applyBorder="1" applyAlignment="1">
      <alignment horizontal="center" vertical="top" wrapText="1"/>
    </xf>
    <xf numFmtId="4" fontId="16" fillId="6" borderId="1" xfId="0" applyNumberFormat="1" applyFont="1" applyFill="1" applyBorder="1" applyAlignment="1">
      <alignment horizontal="center" vertical="top" wrapText="1"/>
    </xf>
    <xf numFmtId="164" fontId="6" fillId="6" borderId="14" xfId="0" applyNumberFormat="1" applyFont="1" applyFill="1" applyBorder="1" applyAlignment="1">
      <alignment horizontal="center" vertical="top" wrapText="1"/>
    </xf>
    <xf numFmtId="164" fontId="6" fillId="6" borderId="15" xfId="0" applyNumberFormat="1" applyFont="1" applyFill="1" applyBorder="1" applyAlignment="1">
      <alignment horizontal="center" vertical="top" wrapText="1"/>
    </xf>
    <xf numFmtId="164" fontId="6" fillId="3" borderId="12" xfId="0" applyNumberFormat="1" applyFont="1" applyFill="1" applyBorder="1" applyAlignment="1">
      <alignment horizontal="center" vertical="top" wrapText="1"/>
    </xf>
    <xf numFmtId="164" fontId="6" fillId="0" borderId="20" xfId="0" applyNumberFormat="1" applyFont="1" applyFill="1" applyBorder="1" applyAlignment="1">
      <alignment horizontal="center" vertical="top" wrapText="1"/>
    </xf>
    <xf numFmtId="0" fontId="16" fillId="0" borderId="1" xfId="0" applyNumberFormat="1" applyFont="1" applyFill="1" applyBorder="1" applyAlignment="1">
      <alignment vertical="top" wrapText="1"/>
    </xf>
    <xf numFmtId="0" fontId="17" fillId="0" borderId="4" xfId="0" applyNumberFormat="1" applyFont="1" applyFill="1" applyBorder="1" applyAlignment="1">
      <alignment vertical="top" wrapText="1"/>
    </xf>
    <xf numFmtId="44" fontId="18" fillId="0" borderId="2" xfId="0" applyNumberFormat="1" applyFont="1" applyFill="1" applyBorder="1" applyAlignment="1">
      <alignment vertical="top" wrapText="1"/>
    </xf>
    <xf numFmtId="0" fontId="2" fillId="0" borderId="0" xfId="0" applyNumberFormat="1" applyFont="1" applyFill="1" applyAlignment="1">
      <alignment horizontal="center" vertical="top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top" wrapText="1"/>
    </xf>
    <xf numFmtId="0" fontId="3" fillId="2" borderId="4" xfId="0" applyNumberFormat="1" applyFont="1" applyFill="1" applyBorder="1" applyAlignment="1">
      <alignment horizontal="center" vertical="top" wrapText="1"/>
    </xf>
    <xf numFmtId="0" fontId="3" fillId="2" borderId="6" xfId="0" applyNumberFormat="1" applyFont="1" applyFill="1" applyBorder="1" applyAlignment="1">
      <alignment horizontal="center" vertical="top" wrapText="1"/>
    </xf>
    <xf numFmtId="44" fontId="0" fillId="0" borderId="10" xfId="0" applyNumberFormat="1" applyFont="1" applyFill="1" applyBorder="1" applyAlignment="1">
      <alignment vertical="top" wrapText="1"/>
    </xf>
    <xf numFmtId="44" fontId="0" fillId="0" borderId="8" xfId="0" applyNumberFormat="1" applyFont="1" applyFill="1" applyBorder="1" applyAlignment="1">
      <alignment vertical="top" wrapText="1"/>
    </xf>
    <xf numFmtId="0" fontId="3" fillId="2" borderId="10" xfId="0" applyNumberFormat="1" applyFont="1" applyFill="1" applyBorder="1" applyAlignment="1">
      <alignment horizontal="center" vertical="top" wrapText="1"/>
    </xf>
    <xf numFmtId="164" fontId="16" fillId="2" borderId="1" xfId="0" applyNumberFormat="1" applyFont="1" applyFill="1" applyBorder="1" applyAlignment="1">
      <alignment horizontal="center" vertical="top" wrapText="1"/>
    </xf>
  </cellXfs>
  <cellStyles count="4">
    <cellStyle name="Обычный" xfId="0" builtinId="0"/>
    <cellStyle name="Обычный 10 2" xfId="3"/>
    <cellStyle name="Обычный 10 3" xfId="2"/>
    <cellStyle name="Обычный 10 9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94"/>
  <sheetViews>
    <sheetView tabSelected="1" topLeftCell="B1" zoomScale="82" zoomScaleNormal="82" workbookViewId="0">
      <selection activeCell="O184" sqref="O184"/>
    </sheetView>
  </sheetViews>
  <sheetFormatPr defaultRowHeight="12.75"/>
  <cols>
    <col min="1" max="1" width="10.6640625" customWidth="1"/>
    <col min="2" max="2" width="61.83203125" customWidth="1"/>
    <col min="3" max="3" width="14.33203125" hidden="1" customWidth="1"/>
    <col min="4" max="5" width="15" customWidth="1"/>
    <col min="6" max="6" width="14.6640625" customWidth="1"/>
    <col min="7" max="7" width="15" customWidth="1"/>
    <col min="8" max="8" width="15" hidden="1" customWidth="1"/>
    <col min="9" max="12" width="15" customWidth="1"/>
    <col min="13" max="13" width="14" customWidth="1"/>
    <col min="14" max="14" width="16.6640625" customWidth="1"/>
    <col min="15" max="15" width="17.5" customWidth="1"/>
    <col min="16" max="16" width="14.33203125" customWidth="1"/>
  </cols>
  <sheetData>
    <row r="1" spans="1:16">
      <c r="A1" t="s">
        <v>0</v>
      </c>
    </row>
    <row r="2" spans="1:16" ht="33.950000000000003" customHeight="1">
      <c r="A2" s="267" t="s">
        <v>1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</row>
    <row r="3" spans="1:16" ht="21.6" customHeight="1">
      <c r="A3" s="1" t="s">
        <v>0</v>
      </c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  <c r="G3" s="1" t="s">
        <v>0</v>
      </c>
      <c r="H3" s="1"/>
      <c r="I3" s="1" t="s">
        <v>0</v>
      </c>
      <c r="J3" s="1"/>
      <c r="K3" s="1"/>
      <c r="L3" s="1" t="s">
        <v>0</v>
      </c>
      <c r="M3" s="2" t="s">
        <v>2</v>
      </c>
    </row>
    <row r="4" spans="1:16" ht="14.45" customHeight="1">
      <c r="A4" s="268" t="s">
        <v>3</v>
      </c>
      <c r="B4" s="268" t="s">
        <v>4</v>
      </c>
      <c r="C4" s="269" t="s">
        <v>5</v>
      </c>
      <c r="D4" s="269"/>
      <c r="E4" s="269" t="s">
        <v>6</v>
      </c>
      <c r="F4" s="269"/>
      <c r="G4" s="269"/>
      <c r="H4" s="269"/>
      <c r="I4" s="269"/>
      <c r="J4" s="269"/>
      <c r="K4" s="270"/>
      <c r="L4" s="270"/>
      <c r="M4" s="271" t="s">
        <v>7</v>
      </c>
      <c r="N4" s="272"/>
      <c r="O4" s="273"/>
    </row>
    <row r="5" spans="1:16" ht="117.75" customHeight="1">
      <c r="A5" s="269" t="s">
        <v>0</v>
      </c>
      <c r="B5" s="269" t="s">
        <v>0</v>
      </c>
      <c r="C5" s="52" t="s">
        <v>224</v>
      </c>
      <c r="D5" s="52" t="s">
        <v>225</v>
      </c>
      <c r="E5" s="35" t="s">
        <v>8</v>
      </c>
      <c r="F5" s="187" t="s">
        <v>279</v>
      </c>
      <c r="G5" s="187" t="s">
        <v>282</v>
      </c>
      <c r="H5" s="52" t="s">
        <v>219</v>
      </c>
      <c r="I5" s="52" t="s">
        <v>222</v>
      </c>
      <c r="J5" s="101" t="s">
        <v>223</v>
      </c>
      <c r="K5" s="101" t="s">
        <v>290</v>
      </c>
      <c r="L5" s="228" t="s">
        <v>291</v>
      </c>
      <c r="M5" s="46" t="s">
        <v>221</v>
      </c>
      <c r="N5" s="102" t="s">
        <v>220</v>
      </c>
      <c r="O5" s="204" t="s">
        <v>283</v>
      </c>
      <c r="P5" s="228" t="s">
        <v>292</v>
      </c>
    </row>
    <row r="6" spans="1:16" ht="16.149999999999999" customHeight="1">
      <c r="A6" s="4" t="s">
        <v>0</v>
      </c>
      <c r="B6" s="4" t="s">
        <v>9</v>
      </c>
      <c r="C6" s="4" t="s">
        <v>10</v>
      </c>
      <c r="D6" s="4">
        <v>2</v>
      </c>
      <c r="E6" s="4">
        <v>3</v>
      </c>
      <c r="F6" s="4">
        <v>4</v>
      </c>
      <c r="G6" s="4">
        <v>5</v>
      </c>
      <c r="H6" s="4"/>
      <c r="I6" s="4">
        <v>6</v>
      </c>
      <c r="J6" s="4">
        <v>7</v>
      </c>
      <c r="K6" s="4">
        <v>8</v>
      </c>
      <c r="L6" s="4">
        <v>9</v>
      </c>
      <c r="M6" s="42">
        <v>10</v>
      </c>
      <c r="N6" s="4">
        <v>11</v>
      </c>
      <c r="O6" s="4">
        <v>12</v>
      </c>
      <c r="P6" s="4">
        <v>13</v>
      </c>
    </row>
    <row r="7" spans="1:16" ht="21.6" customHeight="1">
      <c r="A7" s="5" t="s">
        <v>0</v>
      </c>
      <c r="B7" s="6" t="s">
        <v>17</v>
      </c>
      <c r="C7" s="7" t="s">
        <v>0</v>
      </c>
      <c r="D7" s="7" t="s">
        <v>0</v>
      </c>
      <c r="E7" s="7" t="s">
        <v>0</v>
      </c>
      <c r="F7" s="7" t="s">
        <v>0</v>
      </c>
      <c r="G7" s="7" t="s">
        <v>0</v>
      </c>
      <c r="H7" s="7"/>
      <c r="I7" s="7" t="s">
        <v>0</v>
      </c>
      <c r="J7" s="7"/>
      <c r="K7" s="7"/>
      <c r="L7" s="7" t="s">
        <v>0</v>
      </c>
      <c r="M7" s="7" t="s">
        <v>0</v>
      </c>
      <c r="N7" s="103"/>
      <c r="O7" s="97"/>
      <c r="P7" s="97"/>
    </row>
    <row r="8" spans="1:16" ht="14.45" customHeight="1">
      <c r="A8" s="3" t="s">
        <v>9</v>
      </c>
      <c r="B8" s="36" t="s">
        <v>18</v>
      </c>
      <c r="C8" s="53">
        <v>65892</v>
      </c>
      <c r="D8" s="53">
        <v>61850</v>
      </c>
      <c r="E8" s="53">
        <v>65917</v>
      </c>
      <c r="F8" s="53">
        <v>66265</v>
      </c>
      <c r="G8" s="53">
        <v>44884</v>
      </c>
      <c r="H8" s="53"/>
      <c r="I8" s="53">
        <v>63223</v>
      </c>
      <c r="J8" s="53">
        <v>63710</v>
      </c>
      <c r="K8" s="55">
        <f t="shared" ref="K8:K9" si="0">I8-F8</f>
        <v>-3042</v>
      </c>
      <c r="L8" s="53">
        <f>E8/D8*100</f>
        <v>106.57558609539208</v>
      </c>
      <c r="M8" s="54">
        <v>66170</v>
      </c>
      <c r="N8" s="104">
        <v>66673</v>
      </c>
      <c r="O8" s="137">
        <v>66170</v>
      </c>
      <c r="P8" s="248">
        <f>O8/E8*100</f>
        <v>100.3838160110442</v>
      </c>
    </row>
    <row r="9" spans="1:16" ht="14.45" customHeight="1">
      <c r="A9" s="3" t="s">
        <v>19</v>
      </c>
      <c r="B9" s="8" t="s">
        <v>20</v>
      </c>
      <c r="C9" s="40">
        <v>60991</v>
      </c>
      <c r="D9" s="40">
        <v>56344</v>
      </c>
      <c r="E9" s="40">
        <v>60761</v>
      </c>
      <c r="F9" s="40">
        <v>60761</v>
      </c>
      <c r="G9" s="40">
        <v>39759</v>
      </c>
      <c r="H9" s="40"/>
      <c r="I9" s="40">
        <v>57074</v>
      </c>
      <c r="J9" s="40">
        <v>57708</v>
      </c>
      <c r="K9" s="55">
        <f t="shared" si="0"/>
        <v>-3687</v>
      </c>
      <c r="L9" s="40">
        <f>E9/D9*100</f>
        <v>107.83934402953288</v>
      </c>
      <c r="M9" s="45">
        <v>60189</v>
      </c>
      <c r="N9" s="105">
        <v>60733</v>
      </c>
      <c r="O9" s="135">
        <v>60189</v>
      </c>
      <c r="P9" s="249">
        <f>O9/E9*100</f>
        <v>99.058606672042927</v>
      </c>
    </row>
    <row r="10" spans="1:16" ht="14.45" customHeight="1">
      <c r="A10" s="4" t="s">
        <v>21</v>
      </c>
      <c r="B10" s="5" t="s">
        <v>22</v>
      </c>
      <c r="C10" s="55">
        <v>49028</v>
      </c>
      <c r="D10" s="55">
        <v>44286</v>
      </c>
      <c r="E10" s="55">
        <v>49140</v>
      </c>
      <c r="F10" s="55">
        <v>49140</v>
      </c>
      <c r="G10" s="55">
        <v>31248</v>
      </c>
      <c r="H10" s="55"/>
      <c r="I10" s="55">
        <v>45080</v>
      </c>
      <c r="J10" s="55">
        <v>45290</v>
      </c>
      <c r="K10" s="55">
        <f>I10-F10</f>
        <v>-4060</v>
      </c>
      <c r="L10" s="40">
        <f t="shared" ref="L10:L25" si="1">E10/D10*100</f>
        <v>110.96057444790679</v>
      </c>
      <c r="M10" s="56">
        <v>47845</v>
      </c>
      <c r="N10" s="105">
        <v>48098</v>
      </c>
      <c r="O10" s="142">
        <v>47845</v>
      </c>
      <c r="P10" s="249">
        <f t="shared" ref="P10:P23" si="2">O10/E10*100</f>
        <v>97.364672364672373</v>
      </c>
    </row>
    <row r="11" spans="1:16" ht="14.45" customHeight="1">
      <c r="A11" s="4" t="s">
        <v>23</v>
      </c>
      <c r="B11" s="5" t="s">
        <v>24</v>
      </c>
      <c r="C11" s="55">
        <v>6488</v>
      </c>
      <c r="D11" s="55">
        <v>6437</v>
      </c>
      <c r="E11" s="55">
        <v>5927</v>
      </c>
      <c r="F11" s="55">
        <v>5927</v>
      </c>
      <c r="G11" s="55">
        <v>5688</v>
      </c>
      <c r="H11" s="55"/>
      <c r="I11" s="55">
        <v>7313</v>
      </c>
      <c r="J11" s="55">
        <v>7313</v>
      </c>
      <c r="K11" s="55">
        <f t="shared" ref="K11:K25" si="3">I11-F11</f>
        <v>1386</v>
      </c>
      <c r="L11" s="40">
        <f t="shared" si="1"/>
        <v>92.077054528507077</v>
      </c>
      <c r="M11" s="56">
        <v>7313</v>
      </c>
      <c r="N11" s="105">
        <v>7313</v>
      </c>
      <c r="O11" s="142">
        <v>7313</v>
      </c>
      <c r="P11" s="249">
        <f t="shared" si="2"/>
        <v>123.38451155728025</v>
      </c>
    </row>
    <row r="12" spans="1:16" ht="14.45" customHeight="1">
      <c r="A12" s="4" t="s">
        <v>25</v>
      </c>
      <c r="B12" s="5" t="s">
        <v>26</v>
      </c>
      <c r="C12" s="55">
        <v>2606</v>
      </c>
      <c r="D12" s="55">
        <v>2703</v>
      </c>
      <c r="E12" s="55">
        <v>2897</v>
      </c>
      <c r="F12" s="55">
        <v>2897</v>
      </c>
      <c r="G12" s="55">
        <v>2010</v>
      </c>
      <c r="H12" s="55"/>
      <c r="I12" s="55">
        <v>2581</v>
      </c>
      <c r="J12" s="55">
        <v>2703</v>
      </c>
      <c r="K12" s="55">
        <f t="shared" si="3"/>
        <v>-316</v>
      </c>
      <c r="L12" s="40">
        <f t="shared" si="1"/>
        <v>107.17721050684426</v>
      </c>
      <c r="M12" s="56">
        <v>2816</v>
      </c>
      <c r="N12" s="105">
        <v>2852</v>
      </c>
      <c r="O12" s="142">
        <v>2816</v>
      </c>
      <c r="P12" s="249">
        <f t="shared" si="2"/>
        <v>97.204004142216078</v>
      </c>
    </row>
    <row r="13" spans="1:16" ht="14.45" customHeight="1">
      <c r="A13" s="4" t="s">
        <v>27</v>
      </c>
      <c r="B13" s="5" t="s">
        <v>28</v>
      </c>
      <c r="C13" s="55">
        <v>952</v>
      </c>
      <c r="D13" s="55">
        <v>881</v>
      </c>
      <c r="E13" s="55">
        <v>700</v>
      </c>
      <c r="F13" s="55">
        <v>700</v>
      </c>
      <c r="G13" s="55">
        <v>67</v>
      </c>
      <c r="H13" s="55"/>
      <c r="I13" s="55">
        <v>338</v>
      </c>
      <c r="J13" s="55">
        <v>700</v>
      </c>
      <c r="K13" s="55">
        <f t="shared" si="3"/>
        <v>-362</v>
      </c>
      <c r="L13" s="40">
        <f t="shared" si="1"/>
        <v>79.455164585698071</v>
      </c>
      <c r="M13" s="56">
        <v>334</v>
      </c>
      <c r="N13" s="105">
        <v>739</v>
      </c>
      <c r="O13" s="142">
        <v>334</v>
      </c>
      <c r="P13" s="249">
        <f t="shared" si="2"/>
        <v>47.714285714285715</v>
      </c>
    </row>
    <row r="14" spans="1:16" ht="14.45" customHeight="1">
      <c r="A14" s="4" t="s">
        <v>29</v>
      </c>
      <c r="B14" s="5" t="s">
        <v>30</v>
      </c>
      <c r="C14" s="55">
        <v>1166</v>
      </c>
      <c r="D14" s="55">
        <v>1249</v>
      </c>
      <c r="E14" s="55">
        <v>1236</v>
      </c>
      <c r="F14" s="55">
        <v>1236</v>
      </c>
      <c r="G14" s="55">
        <v>345</v>
      </c>
      <c r="H14" s="55"/>
      <c r="I14" s="55">
        <v>1236</v>
      </c>
      <c r="J14" s="55">
        <v>1236</v>
      </c>
      <c r="K14" s="55">
        <f t="shared" si="3"/>
        <v>0</v>
      </c>
      <c r="L14" s="40">
        <f t="shared" si="1"/>
        <v>98.9591673338671</v>
      </c>
      <c r="M14" s="56">
        <v>1293</v>
      </c>
      <c r="N14" s="105">
        <v>1239</v>
      </c>
      <c r="O14" s="142">
        <v>1293</v>
      </c>
      <c r="P14" s="249">
        <f t="shared" si="2"/>
        <v>104.6116504854369</v>
      </c>
    </row>
    <row r="15" spans="1:16" ht="14.45" customHeight="1">
      <c r="A15" s="3" t="s">
        <v>10</v>
      </c>
      <c r="B15" s="8" t="s">
        <v>31</v>
      </c>
      <c r="C15" s="40">
        <v>4901</v>
      </c>
      <c r="D15" s="40">
        <v>5506</v>
      </c>
      <c r="E15" s="40">
        <v>5156</v>
      </c>
      <c r="F15" s="40">
        <v>5504</v>
      </c>
      <c r="G15" s="40">
        <v>5125</v>
      </c>
      <c r="H15" s="40"/>
      <c r="I15" s="40">
        <v>6149</v>
      </c>
      <c r="J15" s="40">
        <v>6002</v>
      </c>
      <c r="K15" s="55">
        <f t="shared" si="3"/>
        <v>645</v>
      </c>
      <c r="L15" s="40">
        <f t="shared" si="1"/>
        <v>93.643298220123512</v>
      </c>
      <c r="M15" s="45">
        <v>5981</v>
      </c>
      <c r="N15" s="104">
        <v>5940</v>
      </c>
      <c r="O15" s="135">
        <v>5981</v>
      </c>
      <c r="P15" s="249">
        <f t="shared" si="2"/>
        <v>116.00077579519008</v>
      </c>
    </row>
    <row r="16" spans="1:16" ht="28.9" customHeight="1">
      <c r="A16" s="4" t="s">
        <v>32</v>
      </c>
      <c r="B16" s="5" t="s">
        <v>33</v>
      </c>
      <c r="C16" s="55">
        <v>1943</v>
      </c>
      <c r="D16" s="55">
        <v>2367</v>
      </c>
      <c r="E16" s="55">
        <v>2073</v>
      </c>
      <c r="F16" s="55">
        <v>2255</v>
      </c>
      <c r="G16" s="55">
        <v>2150</v>
      </c>
      <c r="H16" s="55"/>
      <c r="I16" s="55">
        <v>2669</v>
      </c>
      <c r="J16" s="55">
        <v>2390</v>
      </c>
      <c r="K16" s="55">
        <f t="shared" si="3"/>
        <v>414</v>
      </c>
      <c r="L16" s="40">
        <f t="shared" si="1"/>
        <v>87.579214195183781</v>
      </c>
      <c r="M16" s="56">
        <v>2502</v>
      </c>
      <c r="N16" s="105">
        <v>2468</v>
      </c>
      <c r="O16" s="142">
        <v>2502</v>
      </c>
      <c r="P16" s="249">
        <f t="shared" si="2"/>
        <v>120.69464544138928</v>
      </c>
    </row>
    <row r="17" spans="1:16" ht="14.45" customHeight="1">
      <c r="A17" s="4" t="s">
        <v>34</v>
      </c>
      <c r="B17" s="5" t="s">
        <v>35</v>
      </c>
      <c r="C17" s="55">
        <v>438</v>
      </c>
      <c r="D17" s="55">
        <v>457</v>
      </c>
      <c r="E17" s="55">
        <v>586</v>
      </c>
      <c r="F17" s="55">
        <v>586</v>
      </c>
      <c r="G17" s="55">
        <v>419</v>
      </c>
      <c r="H17" s="55"/>
      <c r="I17" s="55">
        <v>500</v>
      </c>
      <c r="J17" s="55">
        <v>586</v>
      </c>
      <c r="K17" s="55">
        <f t="shared" si="3"/>
        <v>-86</v>
      </c>
      <c r="L17" s="40">
        <f t="shared" si="1"/>
        <v>128.22757111597375</v>
      </c>
      <c r="M17" s="56">
        <v>528</v>
      </c>
      <c r="N17" s="105">
        <v>377</v>
      </c>
      <c r="O17" s="142">
        <v>528</v>
      </c>
      <c r="P17" s="249">
        <f t="shared" si="2"/>
        <v>90.102389078498291</v>
      </c>
    </row>
    <row r="18" spans="1:16" ht="14.45" customHeight="1">
      <c r="A18" s="4" t="s">
        <v>36</v>
      </c>
      <c r="B18" s="5" t="s">
        <v>37</v>
      </c>
      <c r="C18" s="55">
        <v>1264</v>
      </c>
      <c r="D18" s="55">
        <v>1324</v>
      </c>
      <c r="E18" s="55">
        <v>1000</v>
      </c>
      <c r="F18" s="55">
        <v>1000</v>
      </c>
      <c r="G18" s="55">
        <v>1259</v>
      </c>
      <c r="H18" s="55"/>
      <c r="I18" s="55">
        <v>1254</v>
      </c>
      <c r="J18" s="55">
        <v>1039</v>
      </c>
      <c r="K18" s="55">
        <f t="shared" si="3"/>
        <v>254</v>
      </c>
      <c r="L18" s="40">
        <f t="shared" si="1"/>
        <v>75.528700906344412</v>
      </c>
      <c r="M18" s="56">
        <v>1000</v>
      </c>
      <c r="N18" s="105">
        <v>1000</v>
      </c>
      <c r="O18" s="142">
        <v>1000</v>
      </c>
      <c r="P18" s="249">
        <f t="shared" si="2"/>
        <v>100</v>
      </c>
    </row>
    <row r="19" spans="1:16" ht="14.45" customHeight="1">
      <c r="A19" s="3" t="s">
        <v>11</v>
      </c>
      <c r="B19" s="8" t="s">
        <v>38</v>
      </c>
      <c r="C19" s="40">
        <v>74789</v>
      </c>
      <c r="D19" s="40">
        <v>68555</v>
      </c>
      <c r="E19" s="40">
        <v>71657</v>
      </c>
      <c r="F19" s="40">
        <v>77251</v>
      </c>
      <c r="G19" s="40">
        <v>59365</v>
      </c>
      <c r="H19" s="40"/>
      <c r="I19" s="40">
        <v>89119</v>
      </c>
      <c r="J19" s="40">
        <v>71657</v>
      </c>
      <c r="K19" s="55">
        <f t="shared" si="3"/>
        <v>11868</v>
      </c>
      <c r="L19" s="40">
        <f t="shared" si="1"/>
        <v>104.52483407483042</v>
      </c>
      <c r="M19" s="45">
        <v>71645</v>
      </c>
      <c r="N19" s="104">
        <v>71645</v>
      </c>
      <c r="O19" s="135">
        <v>71645</v>
      </c>
      <c r="P19" s="249">
        <f t="shared" si="2"/>
        <v>99.983253555130688</v>
      </c>
    </row>
    <row r="20" spans="1:16" ht="14.45" customHeight="1">
      <c r="A20" s="4" t="s">
        <v>39</v>
      </c>
      <c r="B20" s="5" t="s">
        <v>40</v>
      </c>
      <c r="C20" s="55">
        <v>74094</v>
      </c>
      <c r="D20" s="55">
        <v>67745</v>
      </c>
      <c r="E20" s="55">
        <v>71140</v>
      </c>
      <c r="F20" s="55">
        <v>76734</v>
      </c>
      <c r="G20" s="55">
        <v>58978</v>
      </c>
      <c r="H20" s="55"/>
      <c r="I20" s="55">
        <v>88602</v>
      </c>
      <c r="J20" s="55">
        <v>71140</v>
      </c>
      <c r="K20" s="55">
        <f t="shared" si="3"/>
        <v>11868</v>
      </c>
      <c r="L20" s="40">
        <f t="shared" si="1"/>
        <v>105.01143995866853</v>
      </c>
      <c r="M20" s="56">
        <v>71140</v>
      </c>
      <c r="N20" s="105">
        <v>71140</v>
      </c>
      <c r="O20" s="142">
        <v>71140</v>
      </c>
      <c r="P20" s="249">
        <f t="shared" si="2"/>
        <v>100</v>
      </c>
    </row>
    <row r="21" spans="1:16" ht="14.45" customHeight="1">
      <c r="A21" s="4" t="s">
        <v>41</v>
      </c>
      <c r="B21" s="5" t="s">
        <v>42</v>
      </c>
      <c r="C21" s="55">
        <v>69808</v>
      </c>
      <c r="D21" s="55">
        <v>63459</v>
      </c>
      <c r="E21" s="55">
        <v>71140</v>
      </c>
      <c r="F21" s="55">
        <v>71140</v>
      </c>
      <c r="G21" s="55">
        <v>53384</v>
      </c>
      <c r="H21" s="55"/>
      <c r="I21" s="55">
        <v>71140</v>
      </c>
      <c r="J21" s="55">
        <v>71140</v>
      </c>
      <c r="K21" s="55">
        <f t="shared" si="3"/>
        <v>0</v>
      </c>
      <c r="L21" s="40">
        <f t="shared" si="1"/>
        <v>112.10387809451771</v>
      </c>
      <c r="M21" s="56">
        <v>71140</v>
      </c>
      <c r="N21" s="105">
        <v>71140</v>
      </c>
      <c r="O21" s="142">
        <v>71140</v>
      </c>
      <c r="P21" s="249">
        <f t="shared" si="2"/>
        <v>100</v>
      </c>
    </row>
    <row r="22" spans="1:16" ht="14.45" customHeight="1">
      <c r="A22" s="4" t="s">
        <v>43</v>
      </c>
      <c r="B22" s="5" t="s">
        <v>44</v>
      </c>
      <c r="C22" s="55">
        <v>4286</v>
      </c>
      <c r="D22" s="55">
        <v>4286</v>
      </c>
      <c r="E22" s="55">
        <v>0</v>
      </c>
      <c r="F22" s="55">
        <v>5594</v>
      </c>
      <c r="G22" s="55">
        <v>5594</v>
      </c>
      <c r="H22" s="55"/>
      <c r="I22" s="55">
        <v>17462</v>
      </c>
      <c r="J22" s="55">
        <v>0</v>
      </c>
      <c r="K22" s="55">
        <f t="shared" si="3"/>
        <v>11868</v>
      </c>
      <c r="L22" s="40">
        <f t="shared" si="1"/>
        <v>0</v>
      </c>
      <c r="M22" s="56">
        <v>0</v>
      </c>
      <c r="N22" s="105">
        <v>0</v>
      </c>
      <c r="O22" s="142">
        <v>0</v>
      </c>
      <c r="P22" s="249"/>
    </row>
    <row r="23" spans="1:16" ht="28.9" customHeight="1">
      <c r="A23" s="4" t="s">
        <v>45</v>
      </c>
      <c r="B23" s="5" t="s">
        <v>46</v>
      </c>
      <c r="C23" s="55">
        <v>525</v>
      </c>
      <c r="D23" s="55">
        <v>525</v>
      </c>
      <c r="E23" s="55">
        <v>517</v>
      </c>
      <c r="F23" s="55">
        <v>517</v>
      </c>
      <c r="G23" s="55">
        <v>387</v>
      </c>
      <c r="H23" s="55"/>
      <c r="I23" s="55">
        <v>517</v>
      </c>
      <c r="J23" s="55">
        <v>517</v>
      </c>
      <c r="K23" s="55">
        <f t="shared" si="3"/>
        <v>0</v>
      </c>
      <c r="L23" s="40">
        <f t="shared" si="1"/>
        <v>98.476190476190467</v>
      </c>
      <c r="M23" s="56">
        <v>505</v>
      </c>
      <c r="N23" s="105">
        <v>505</v>
      </c>
      <c r="O23" s="142">
        <v>505</v>
      </c>
      <c r="P23" s="249">
        <f t="shared" si="2"/>
        <v>97.678916827853001</v>
      </c>
    </row>
    <row r="24" spans="1:16" ht="14.45" customHeight="1">
      <c r="A24" s="4" t="s">
        <v>47</v>
      </c>
      <c r="B24" s="5" t="s">
        <v>48</v>
      </c>
      <c r="C24" s="55">
        <v>170</v>
      </c>
      <c r="D24" s="55">
        <v>285</v>
      </c>
      <c r="E24" s="55">
        <v>0</v>
      </c>
      <c r="F24" s="55">
        <v>0</v>
      </c>
      <c r="G24" s="55">
        <v>0</v>
      </c>
      <c r="H24" s="55"/>
      <c r="I24" s="55">
        <v>0</v>
      </c>
      <c r="J24" s="55">
        <v>0</v>
      </c>
      <c r="K24" s="55">
        <f t="shared" si="3"/>
        <v>0</v>
      </c>
      <c r="L24" s="40">
        <f t="shared" si="1"/>
        <v>0</v>
      </c>
      <c r="M24" s="56">
        <v>0</v>
      </c>
      <c r="N24" s="105">
        <v>0</v>
      </c>
      <c r="O24" s="140">
        <v>0</v>
      </c>
      <c r="P24" s="249"/>
    </row>
    <row r="25" spans="1:16" ht="14.45" customHeight="1">
      <c r="A25" s="3" t="s">
        <v>49</v>
      </c>
      <c r="B25" s="36" t="s">
        <v>50</v>
      </c>
      <c r="C25" s="53">
        <v>140681</v>
      </c>
      <c r="D25" s="53">
        <v>130405</v>
      </c>
      <c r="E25" s="53">
        <v>137574</v>
      </c>
      <c r="F25" s="53">
        <v>143516</v>
      </c>
      <c r="G25" s="53">
        <v>104249</v>
      </c>
      <c r="H25" s="53"/>
      <c r="I25" s="53">
        <v>152342</v>
      </c>
      <c r="J25" s="53">
        <v>135367</v>
      </c>
      <c r="K25" s="275">
        <f t="shared" si="3"/>
        <v>8826</v>
      </c>
      <c r="L25" s="53">
        <f t="shared" si="1"/>
        <v>105.49748859322878</v>
      </c>
      <c r="M25" s="54">
        <v>137815</v>
      </c>
      <c r="N25" s="108">
        <v>138318</v>
      </c>
      <c r="O25" s="138">
        <v>137815</v>
      </c>
      <c r="P25" s="248">
        <f>O25/E25*100</f>
        <v>100.17517844941632</v>
      </c>
    </row>
    <row r="26" spans="1:16" ht="27" customHeight="1">
      <c r="A26" s="3"/>
      <c r="B26" s="11" t="s">
        <v>253</v>
      </c>
      <c r="C26" s="40"/>
      <c r="D26" s="40"/>
      <c r="E26" s="40"/>
      <c r="F26" s="40">
        <v>137922</v>
      </c>
      <c r="G26" s="40">
        <v>98655</v>
      </c>
      <c r="H26" s="40"/>
      <c r="I26" s="40">
        <v>134880</v>
      </c>
      <c r="J26" s="40">
        <v>135367</v>
      </c>
      <c r="K26" s="40">
        <f>I26-F26</f>
        <v>-3042</v>
      </c>
      <c r="L26" s="40"/>
      <c r="M26" s="45"/>
      <c r="N26" s="104"/>
      <c r="O26" s="110"/>
      <c r="P26" s="97"/>
    </row>
    <row r="27" spans="1:16" ht="21.6" customHeight="1">
      <c r="A27" s="5" t="s">
        <v>0</v>
      </c>
      <c r="B27" s="6" t="s">
        <v>51</v>
      </c>
      <c r="C27" s="57" t="s">
        <v>0</v>
      </c>
      <c r="D27" s="57" t="s">
        <v>0</v>
      </c>
      <c r="E27" s="57" t="s">
        <v>0</v>
      </c>
      <c r="F27" s="57" t="s">
        <v>0</v>
      </c>
      <c r="G27" s="57" t="s">
        <v>0</v>
      </c>
      <c r="H27" s="57"/>
      <c r="I27" s="57" t="s">
        <v>0</v>
      </c>
      <c r="J27" s="57"/>
      <c r="K27" s="57"/>
      <c r="L27" s="57" t="s">
        <v>0</v>
      </c>
      <c r="M27" s="57" t="s">
        <v>0</v>
      </c>
      <c r="N27" s="106"/>
      <c r="O27" s="110"/>
      <c r="P27" s="97"/>
    </row>
    <row r="28" spans="1:16" ht="18" hidden="1" customHeight="1">
      <c r="A28" s="3" t="s">
        <v>52</v>
      </c>
      <c r="B28" s="13" t="s">
        <v>53</v>
      </c>
      <c r="C28" s="14">
        <f t="shared" ref="C28:J28" si="4">C29+C30+C31+C44+C50+C52</f>
        <v>123764.1</v>
      </c>
      <c r="D28" s="14">
        <f t="shared" si="4"/>
        <v>121389.09999999999</v>
      </c>
      <c r="E28" s="14">
        <f t="shared" si="4"/>
        <v>120030</v>
      </c>
      <c r="F28" s="14">
        <f t="shared" si="4"/>
        <v>116872.40000000001</v>
      </c>
      <c r="G28" s="14">
        <f t="shared" si="4"/>
        <v>83377.999999999985</v>
      </c>
      <c r="H28" s="14"/>
      <c r="I28" s="14">
        <f t="shared" si="4"/>
        <v>122321.59999999999</v>
      </c>
      <c r="J28" s="14">
        <f t="shared" si="4"/>
        <v>124202.7</v>
      </c>
      <c r="K28" s="14"/>
      <c r="L28" s="14">
        <v>90.4</v>
      </c>
      <c r="M28" s="43">
        <f>M29+M30+M31+M44+M50+M52</f>
        <v>125671.40000000001</v>
      </c>
      <c r="N28" s="43">
        <f t="shared" ref="N28:O28" si="5">N29+N30+N31+N44+N50+N52</f>
        <v>134161.9</v>
      </c>
      <c r="O28" s="214">
        <f t="shared" si="5"/>
        <v>120300.9</v>
      </c>
      <c r="P28" s="97"/>
    </row>
    <row r="29" spans="1:16" ht="39.75" customHeight="1">
      <c r="A29" s="4" t="s">
        <v>54</v>
      </c>
      <c r="B29" s="10" t="s">
        <v>55</v>
      </c>
      <c r="C29" s="53">
        <v>90622.3</v>
      </c>
      <c r="D29" s="53">
        <v>90081.7</v>
      </c>
      <c r="E29" s="53">
        <v>89684</v>
      </c>
      <c r="F29" s="53">
        <v>88637.5</v>
      </c>
      <c r="G29" s="53">
        <v>63995.4</v>
      </c>
      <c r="H29" s="53"/>
      <c r="I29" s="53">
        <v>92004.3</v>
      </c>
      <c r="J29" s="53">
        <v>91697.5</v>
      </c>
      <c r="K29" s="53">
        <f>F29-I29</f>
        <v>-3366.8000000000029</v>
      </c>
      <c r="L29" s="53">
        <f t="shared" ref="L29:L43" si="6">E29/D29*100</f>
        <v>99.558511884211782</v>
      </c>
      <c r="M29" s="54">
        <v>92053.3</v>
      </c>
      <c r="N29" s="108">
        <v>91697.5</v>
      </c>
      <c r="O29" s="138">
        <v>91697.5</v>
      </c>
      <c r="P29" s="232">
        <f t="shared" ref="P29:P31" si="7">O29/E29*100</f>
        <v>102.24510503545783</v>
      </c>
    </row>
    <row r="30" spans="1:16" ht="43.5" customHeight="1">
      <c r="A30" s="4" t="s">
        <v>56</v>
      </c>
      <c r="B30" s="10" t="s">
        <v>284</v>
      </c>
      <c r="C30" s="53">
        <v>21873</v>
      </c>
      <c r="D30" s="53">
        <v>20278.7</v>
      </c>
      <c r="E30" s="53">
        <v>18014.7</v>
      </c>
      <c r="F30" s="53">
        <v>16327.2</v>
      </c>
      <c r="G30" s="53">
        <v>12205.1</v>
      </c>
      <c r="H30" s="53"/>
      <c r="I30" s="53">
        <v>18006.099999999999</v>
      </c>
      <c r="J30" s="53">
        <v>19325.5</v>
      </c>
      <c r="K30" s="53">
        <f>F30-I30</f>
        <v>-1678.8999999999978</v>
      </c>
      <c r="L30" s="53">
        <f t="shared" si="6"/>
        <v>88.835576245025578</v>
      </c>
      <c r="M30" s="54">
        <v>20954</v>
      </c>
      <c r="N30" s="108">
        <v>20522.400000000001</v>
      </c>
      <c r="O30" s="138">
        <v>16701.400000000001</v>
      </c>
      <c r="P30" s="232">
        <f t="shared" si="7"/>
        <v>92.709842517499595</v>
      </c>
    </row>
    <row r="31" spans="1:16" ht="36.75" customHeight="1">
      <c r="A31" s="4" t="s">
        <v>58</v>
      </c>
      <c r="B31" s="10" t="s">
        <v>59</v>
      </c>
      <c r="C31" s="53">
        <v>2700.7</v>
      </c>
      <c r="D31" s="53">
        <v>2491.6999999999998</v>
      </c>
      <c r="E31" s="53">
        <v>3600.1</v>
      </c>
      <c r="F31" s="53">
        <v>3779.8</v>
      </c>
      <c r="G31" s="53">
        <v>2007.2</v>
      </c>
      <c r="H31" s="53"/>
      <c r="I31" s="53">
        <v>3779.3</v>
      </c>
      <c r="J31" s="53">
        <v>4711.8</v>
      </c>
      <c r="K31" s="53">
        <f>F31-I31</f>
        <v>0.5</v>
      </c>
      <c r="L31" s="53">
        <f t="shared" si="6"/>
        <v>144.48368583697876</v>
      </c>
      <c r="M31" s="54">
        <v>3839.3</v>
      </c>
      <c r="N31" s="108">
        <v>4665.6000000000004</v>
      </c>
      <c r="O31" s="138">
        <v>3387</v>
      </c>
      <c r="P31" s="232">
        <f t="shared" si="7"/>
        <v>94.080719980000566</v>
      </c>
    </row>
    <row r="32" spans="1:16" ht="36" hidden="1" customHeight="1">
      <c r="A32" s="4"/>
      <c r="B32" s="192"/>
      <c r="C32" s="193">
        <f>C33+C35+C37+C39+C40+C42</f>
        <v>2700.7000000000003</v>
      </c>
      <c r="D32" s="193">
        <f t="shared" ref="D32:J32" si="8">D33+D35+D37+D39+D40+D42</f>
        <v>2491.6999999999998</v>
      </c>
      <c r="E32" s="193">
        <f t="shared" si="8"/>
        <v>3600.1</v>
      </c>
      <c r="F32" s="193">
        <f t="shared" si="8"/>
        <v>3779.8</v>
      </c>
      <c r="G32" s="193">
        <f t="shared" si="8"/>
        <v>2007.1999999999998</v>
      </c>
      <c r="H32" s="193">
        <f t="shared" si="8"/>
        <v>0</v>
      </c>
      <c r="I32" s="193">
        <f t="shared" si="8"/>
        <v>3779.3</v>
      </c>
      <c r="J32" s="193">
        <f t="shared" si="8"/>
        <v>4711.8</v>
      </c>
      <c r="K32" s="193"/>
      <c r="L32" s="193"/>
      <c r="M32" s="193">
        <f>M33+M35+M37+M39+M40+M42</f>
        <v>3839.3</v>
      </c>
      <c r="N32" s="229">
        <f t="shared" ref="N32:O32" si="9">N33+N35+N37+N39+N40+N42</f>
        <v>4665.6000000000004</v>
      </c>
      <c r="O32" s="230">
        <f t="shared" si="9"/>
        <v>3287</v>
      </c>
      <c r="P32" s="97"/>
    </row>
    <row r="33" spans="1:16" ht="31.5" customHeight="1">
      <c r="A33" s="4" t="s">
        <v>60</v>
      </c>
      <c r="B33" s="39" t="s">
        <v>61</v>
      </c>
      <c r="C33" s="40">
        <v>1745.5</v>
      </c>
      <c r="D33" s="40">
        <v>1620.7</v>
      </c>
      <c r="E33" s="40">
        <v>1660.1</v>
      </c>
      <c r="F33" s="40">
        <v>1660.4</v>
      </c>
      <c r="G33" s="40">
        <v>1214.0999999999999</v>
      </c>
      <c r="H33" s="40"/>
      <c r="I33" s="40">
        <v>2028.8</v>
      </c>
      <c r="J33" s="40">
        <v>2747</v>
      </c>
      <c r="K33" s="40">
        <f>F33-I33</f>
        <v>-368.39999999999986</v>
      </c>
      <c r="L33" s="40">
        <f t="shared" si="6"/>
        <v>102.43104831245758</v>
      </c>
      <c r="M33" s="45">
        <v>2028.8</v>
      </c>
      <c r="N33" s="124">
        <v>2884</v>
      </c>
      <c r="O33" s="149">
        <v>1660</v>
      </c>
      <c r="P33" s="231">
        <f t="shared" ref="P33:P42" si="10">O33/E33*100</f>
        <v>99.99397626648998</v>
      </c>
    </row>
    <row r="34" spans="1:16" ht="28.5" hidden="1" customHeight="1">
      <c r="A34" s="4"/>
      <c r="B34" s="197"/>
      <c r="C34" s="196"/>
      <c r="D34" s="198"/>
      <c r="E34" s="198"/>
      <c r="F34" s="198"/>
      <c r="G34" s="198"/>
      <c r="H34" s="198"/>
      <c r="I34" s="198"/>
      <c r="J34" s="58"/>
      <c r="K34" s="40"/>
      <c r="L34" s="198"/>
      <c r="M34" s="199"/>
      <c r="N34" s="106"/>
      <c r="O34" s="140"/>
      <c r="P34" s="231" t="e">
        <f t="shared" si="10"/>
        <v>#DIV/0!</v>
      </c>
    </row>
    <row r="35" spans="1:16" ht="21.75" customHeight="1">
      <c r="A35" s="4" t="s">
        <v>62</v>
      </c>
      <c r="B35" s="39" t="s">
        <v>63</v>
      </c>
      <c r="C35" s="40">
        <v>180</v>
      </c>
      <c r="D35" s="40">
        <v>179.9</v>
      </c>
      <c r="E35" s="40">
        <v>120</v>
      </c>
      <c r="F35" s="40">
        <v>120</v>
      </c>
      <c r="G35" s="40">
        <v>65</v>
      </c>
      <c r="H35" s="40"/>
      <c r="I35" s="40">
        <v>120</v>
      </c>
      <c r="J35" s="40">
        <v>120</v>
      </c>
      <c r="K35" s="40">
        <f t="shared" ref="K35:K42" si="11">F35-I35</f>
        <v>0</v>
      </c>
      <c r="L35" s="40">
        <f t="shared" si="6"/>
        <v>66.70372429127292</v>
      </c>
      <c r="M35" s="45">
        <v>180</v>
      </c>
      <c r="N35" s="124">
        <v>180</v>
      </c>
      <c r="O35" s="149">
        <v>120</v>
      </c>
      <c r="P35" s="231">
        <f t="shared" si="10"/>
        <v>100</v>
      </c>
    </row>
    <row r="36" spans="1:16" ht="2.25" hidden="1" customHeight="1">
      <c r="A36" s="4"/>
      <c r="B36" s="32" t="s">
        <v>208</v>
      </c>
      <c r="C36" s="58"/>
      <c r="D36" s="58">
        <v>36.950000000000003</v>
      </c>
      <c r="E36" s="58">
        <v>28.6</v>
      </c>
      <c r="F36" s="58"/>
      <c r="G36" s="58"/>
      <c r="H36" s="58"/>
      <c r="I36" s="58">
        <v>28.6</v>
      </c>
      <c r="J36" s="58"/>
      <c r="K36" s="40">
        <f t="shared" si="11"/>
        <v>-28.6</v>
      </c>
      <c r="L36" s="58"/>
      <c r="M36" s="59">
        <v>42.85</v>
      </c>
      <c r="N36" s="106"/>
      <c r="O36" s="140"/>
      <c r="P36" s="231">
        <f t="shared" si="10"/>
        <v>0</v>
      </c>
    </row>
    <row r="37" spans="1:16" ht="16.5" customHeight="1">
      <c r="A37" s="4" t="s">
        <v>64</v>
      </c>
      <c r="B37" s="39" t="s">
        <v>65</v>
      </c>
      <c r="C37" s="40">
        <v>48.6</v>
      </c>
      <c r="D37" s="40">
        <v>35.1</v>
      </c>
      <c r="E37" s="40">
        <v>511.5</v>
      </c>
      <c r="F37" s="40">
        <v>468.4</v>
      </c>
      <c r="G37" s="40">
        <v>28.6</v>
      </c>
      <c r="H37" s="40"/>
      <c r="I37" s="40">
        <v>90</v>
      </c>
      <c r="J37" s="40">
        <v>90</v>
      </c>
      <c r="K37" s="40">
        <f t="shared" si="11"/>
        <v>378.4</v>
      </c>
      <c r="L37" s="40">
        <f t="shared" si="6"/>
        <v>1457.2649572649573</v>
      </c>
      <c r="M37" s="45">
        <v>90</v>
      </c>
      <c r="N37" s="124">
        <v>100</v>
      </c>
      <c r="O37" s="149">
        <v>50</v>
      </c>
      <c r="P37" s="231">
        <f t="shared" si="10"/>
        <v>9.7751710654936463</v>
      </c>
    </row>
    <row r="38" spans="1:16" ht="14.25" hidden="1" customHeight="1">
      <c r="A38" s="4"/>
      <c r="B38" s="32" t="s">
        <v>208</v>
      </c>
      <c r="C38" s="58"/>
      <c r="D38" s="58"/>
      <c r="E38" s="58"/>
      <c r="F38" s="58"/>
      <c r="G38" s="58"/>
      <c r="H38" s="58"/>
      <c r="I38" s="58"/>
      <c r="J38" s="58"/>
      <c r="K38" s="40">
        <f t="shared" si="11"/>
        <v>0</v>
      </c>
      <c r="L38" s="58"/>
      <c r="M38" s="59"/>
      <c r="N38" s="106"/>
      <c r="O38" s="140"/>
      <c r="P38" s="231" t="e">
        <f t="shared" si="10"/>
        <v>#DIV/0!</v>
      </c>
    </row>
    <row r="39" spans="1:16" ht="30.75" customHeight="1">
      <c r="A39" s="4" t="s">
        <v>66</v>
      </c>
      <c r="B39" s="5" t="s">
        <v>67</v>
      </c>
      <c r="C39" s="55">
        <v>44.2</v>
      </c>
      <c r="D39" s="55">
        <v>36.1</v>
      </c>
      <c r="E39" s="55">
        <v>0</v>
      </c>
      <c r="F39" s="55">
        <v>0</v>
      </c>
      <c r="G39" s="55">
        <v>0</v>
      </c>
      <c r="H39" s="55"/>
      <c r="I39" s="55">
        <v>0</v>
      </c>
      <c r="J39" s="55">
        <v>0</v>
      </c>
      <c r="K39" s="40">
        <f t="shared" si="11"/>
        <v>0</v>
      </c>
      <c r="L39" s="40">
        <f t="shared" si="6"/>
        <v>0</v>
      </c>
      <c r="M39" s="56">
        <v>0</v>
      </c>
      <c r="N39" s="56">
        <v>0</v>
      </c>
      <c r="O39" s="142">
        <v>0</v>
      </c>
      <c r="P39" s="231"/>
    </row>
    <row r="40" spans="1:16" ht="22.5" customHeight="1">
      <c r="A40" s="4" t="s">
        <v>68</v>
      </c>
      <c r="B40" s="5" t="s">
        <v>69</v>
      </c>
      <c r="C40" s="55">
        <v>64</v>
      </c>
      <c r="D40" s="55">
        <v>54</v>
      </c>
      <c r="E40" s="55">
        <v>0</v>
      </c>
      <c r="F40" s="55">
        <v>90.5</v>
      </c>
      <c r="G40" s="55">
        <v>80.5</v>
      </c>
      <c r="H40" s="55"/>
      <c r="I40" s="55">
        <v>100</v>
      </c>
      <c r="J40" s="55">
        <v>277</v>
      </c>
      <c r="K40" s="40">
        <f t="shared" si="11"/>
        <v>-9.5</v>
      </c>
      <c r="L40" s="40">
        <f t="shared" si="6"/>
        <v>0</v>
      </c>
      <c r="M40" s="56">
        <v>100</v>
      </c>
      <c r="N40" s="106">
        <v>277</v>
      </c>
      <c r="O40" s="149">
        <v>50</v>
      </c>
      <c r="P40" s="231"/>
    </row>
    <row r="41" spans="1:16" ht="14.25" hidden="1" customHeight="1">
      <c r="A41" s="4"/>
      <c r="B41" s="5"/>
      <c r="C41" s="55"/>
      <c r="D41" s="55"/>
      <c r="E41" s="55"/>
      <c r="F41" s="55"/>
      <c r="G41" s="55"/>
      <c r="H41" s="55"/>
      <c r="I41" s="55"/>
      <c r="J41" s="55"/>
      <c r="K41" s="40">
        <f t="shared" si="11"/>
        <v>0</v>
      </c>
      <c r="L41" s="40"/>
      <c r="M41" s="56"/>
      <c r="N41" s="106"/>
      <c r="O41" s="149"/>
      <c r="P41" s="231" t="e">
        <f t="shared" si="10"/>
        <v>#DIV/0!</v>
      </c>
    </row>
    <row r="42" spans="1:16" ht="18" customHeight="1">
      <c r="A42" s="4" t="s">
        <v>70</v>
      </c>
      <c r="B42" s="5" t="s">
        <v>71</v>
      </c>
      <c r="C42" s="55">
        <v>618.4</v>
      </c>
      <c r="D42" s="55">
        <v>565.9</v>
      </c>
      <c r="E42" s="55">
        <v>1308.5</v>
      </c>
      <c r="F42" s="55">
        <v>1440.5</v>
      </c>
      <c r="G42" s="55">
        <v>619</v>
      </c>
      <c r="H42" s="55"/>
      <c r="I42" s="55">
        <v>1440.5</v>
      </c>
      <c r="J42" s="55">
        <v>1477.8</v>
      </c>
      <c r="K42" s="40">
        <f t="shared" si="11"/>
        <v>0</v>
      </c>
      <c r="L42" s="40">
        <f t="shared" si="6"/>
        <v>231.22459798550983</v>
      </c>
      <c r="M42" s="56">
        <v>1440.5</v>
      </c>
      <c r="N42" s="106">
        <v>1224.5999999999999</v>
      </c>
      <c r="O42" s="149">
        <v>1407</v>
      </c>
      <c r="P42" s="231">
        <f t="shared" si="10"/>
        <v>107.52770347726404</v>
      </c>
    </row>
    <row r="43" spans="1:16" ht="14.25" hidden="1" customHeight="1">
      <c r="A43" s="4" t="s">
        <v>72</v>
      </c>
      <c r="B43" s="5" t="s">
        <v>73</v>
      </c>
      <c r="C43" s="55">
        <v>425.6</v>
      </c>
      <c r="D43" s="55">
        <v>408.4</v>
      </c>
      <c r="E43" s="55">
        <v>1240</v>
      </c>
      <c r="F43" s="55">
        <v>846</v>
      </c>
      <c r="G43" s="55">
        <v>387.4</v>
      </c>
      <c r="H43" s="55"/>
      <c r="I43" s="55">
        <v>846</v>
      </c>
      <c r="J43" s="55">
        <v>1459.3</v>
      </c>
      <c r="K43" s="40"/>
      <c r="L43" s="40">
        <f t="shared" si="6"/>
        <v>303.62389813907936</v>
      </c>
      <c r="M43" s="56">
        <v>846</v>
      </c>
      <c r="N43" s="106">
        <v>1184.5999999999999</v>
      </c>
      <c r="O43" s="140">
        <v>1184.5999999999999</v>
      </c>
      <c r="P43" s="97"/>
    </row>
    <row r="44" spans="1:16" ht="42" customHeight="1">
      <c r="A44" s="4" t="s">
        <v>74</v>
      </c>
      <c r="B44" s="10" t="s">
        <v>75</v>
      </c>
      <c r="C44" s="53">
        <v>658.8</v>
      </c>
      <c r="D44" s="53">
        <v>648.6</v>
      </c>
      <c r="E44" s="53">
        <v>697.2</v>
      </c>
      <c r="F44" s="53">
        <v>460.1</v>
      </c>
      <c r="G44" s="53">
        <v>369.4</v>
      </c>
      <c r="H44" s="53"/>
      <c r="I44" s="53">
        <v>589.70000000000005</v>
      </c>
      <c r="J44" s="53">
        <v>570</v>
      </c>
      <c r="K44" s="53">
        <f>F44-I44</f>
        <v>-129.60000000000002</v>
      </c>
      <c r="L44" s="53">
        <f>E44/D44*100</f>
        <v>107.49306197964847</v>
      </c>
      <c r="M44" s="54">
        <v>534.79999999999995</v>
      </c>
      <c r="N44" s="108">
        <v>9061.9</v>
      </c>
      <c r="O44" s="138">
        <v>565</v>
      </c>
      <c r="P44" s="232">
        <f>O44/E44*100</f>
        <v>81.038439472174403</v>
      </c>
    </row>
    <row r="45" spans="1:16" ht="14.25" hidden="1" customHeight="1">
      <c r="A45" s="4" t="s">
        <v>76</v>
      </c>
      <c r="B45" s="5" t="s">
        <v>77</v>
      </c>
      <c r="C45" s="55">
        <v>0</v>
      </c>
      <c r="D45" s="55">
        <v>0</v>
      </c>
      <c r="E45" s="55">
        <v>0</v>
      </c>
      <c r="F45" s="55">
        <v>0</v>
      </c>
      <c r="G45" s="55">
        <v>0</v>
      </c>
      <c r="H45" s="55"/>
      <c r="I45" s="55">
        <v>0</v>
      </c>
      <c r="J45" s="99">
        <v>0</v>
      </c>
      <c r="K45" s="98"/>
      <c r="L45" s="40">
        <v>0</v>
      </c>
      <c r="M45" s="56">
        <v>0</v>
      </c>
      <c r="N45" s="107">
        <v>0</v>
      </c>
      <c r="O45" s="146">
        <v>0</v>
      </c>
      <c r="P45" s="97"/>
    </row>
    <row r="46" spans="1:16" ht="14.45" customHeight="1">
      <c r="A46" s="4" t="s">
        <v>78</v>
      </c>
      <c r="B46" s="5" t="s">
        <v>79</v>
      </c>
      <c r="C46" s="55">
        <v>0</v>
      </c>
      <c r="D46" s="55">
        <v>0</v>
      </c>
      <c r="E46" s="55">
        <v>0</v>
      </c>
      <c r="F46" s="55">
        <v>37.200000000000003</v>
      </c>
      <c r="G46" s="55">
        <v>2.9</v>
      </c>
      <c r="H46" s="55"/>
      <c r="I46" s="55">
        <v>86</v>
      </c>
      <c r="J46" s="55">
        <v>0</v>
      </c>
      <c r="K46" s="40">
        <f t="shared" ref="K46:K47" si="12">F46-I46</f>
        <v>-48.8</v>
      </c>
      <c r="L46" s="40">
        <v>0</v>
      </c>
      <c r="M46" s="56">
        <v>0</v>
      </c>
      <c r="N46" s="56">
        <v>8471.2999999999993</v>
      </c>
      <c r="O46" s="142">
        <v>0</v>
      </c>
      <c r="P46" s="231"/>
    </row>
    <row r="47" spans="1:16" ht="21.75" customHeight="1">
      <c r="A47" s="4" t="s">
        <v>80</v>
      </c>
      <c r="B47" s="5" t="s">
        <v>81</v>
      </c>
      <c r="C47" s="55">
        <v>658.8</v>
      </c>
      <c r="D47" s="55">
        <v>648.6</v>
      </c>
      <c r="E47" s="55">
        <v>697.2</v>
      </c>
      <c r="F47" s="55">
        <v>422.9</v>
      </c>
      <c r="G47" s="55">
        <v>366.7</v>
      </c>
      <c r="H47" s="55"/>
      <c r="I47" s="55">
        <v>503.7</v>
      </c>
      <c r="J47" s="55">
        <v>570</v>
      </c>
      <c r="K47" s="40">
        <f t="shared" si="12"/>
        <v>-80.800000000000011</v>
      </c>
      <c r="L47" s="40">
        <v>107.5</v>
      </c>
      <c r="M47" s="56">
        <v>534.79999999999995</v>
      </c>
      <c r="N47" s="106">
        <v>590.6</v>
      </c>
      <c r="O47" s="140">
        <v>565</v>
      </c>
      <c r="P47" s="231">
        <f t="shared" ref="P47" si="13">O47/E47*100</f>
        <v>81.038439472174403</v>
      </c>
    </row>
    <row r="48" spans="1:16" ht="42.75" hidden="1" customHeight="1">
      <c r="A48" s="4" t="s">
        <v>82</v>
      </c>
      <c r="B48" s="32" t="s">
        <v>209</v>
      </c>
      <c r="C48" s="55">
        <v>7909.3</v>
      </c>
      <c r="D48" s="55">
        <v>7888.4</v>
      </c>
      <c r="E48" s="55">
        <v>8034</v>
      </c>
      <c r="F48" s="55">
        <v>8034</v>
      </c>
      <c r="G48" s="55">
        <v>2721.3</v>
      </c>
      <c r="H48" s="55"/>
      <c r="I48" s="55">
        <v>7881.7</v>
      </c>
      <c r="J48" s="99">
        <v>7897.9</v>
      </c>
      <c r="K48" s="98"/>
      <c r="L48" s="40">
        <f t="shared" ref="L48:L49" si="14">E48/D48*100</f>
        <v>101.84574818721161</v>
      </c>
      <c r="M48" s="56">
        <v>8232</v>
      </c>
      <c r="N48" s="105">
        <v>8214.5</v>
      </c>
      <c r="O48" s="136">
        <v>8180</v>
      </c>
      <c r="P48" s="97"/>
    </row>
    <row r="49" spans="1:16" ht="14.25" hidden="1" customHeight="1">
      <c r="A49" s="4" t="s">
        <v>83</v>
      </c>
      <c r="B49" s="5" t="s">
        <v>84</v>
      </c>
      <c r="C49" s="55">
        <v>6851.2</v>
      </c>
      <c r="D49" s="55">
        <v>6830.4</v>
      </c>
      <c r="E49" s="55">
        <v>7084</v>
      </c>
      <c r="F49" s="55">
        <v>7084</v>
      </c>
      <c r="G49" s="55">
        <v>2317.1</v>
      </c>
      <c r="H49" s="55"/>
      <c r="I49" s="55">
        <v>6914.7</v>
      </c>
      <c r="J49" s="99">
        <v>6930.9</v>
      </c>
      <c r="K49" s="98"/>
      <c r="L49" s="40">
        <f t="shared" si="14"/>
        <v>103.7128133052237</v>
      </c>
      <c r="M49" s="56">
        <v>7252</v>
      </c>
      <c r="N49" s="105">
        <v>7234.5</v>
      </c>
      <c r="O49" s="136">
        <v>7200</v>
      </c>
      <c r="P49" s="97"/>
    </row>
    <row r="50" spans="1:16" ht="51.75" customHeight="1">
      <c r="A50" s="4" t="s">
        <v>85</v>
      </c>
      <c r="B50" s="10" t="s">
        <v>86</v>
      </c>
      <c r="C50" s="53">
        <v>6851.2</v>
      </c>
      <c r="D50" s="53">
        <v>6830.4</v>
      </c>
      <c r="E50" s="53">
        <v>7084</v>
      </c>
      <c r="F50" s="53">
        <v>6717.8</v>
      </c>
      <c r="G50" s="53">
        <v>4074.9</v>
      </c>
      <c r="H50" s="53"/>
      <c r="I50" s="53">
        <v>6962.2</v>
      </c>
      <c r="J50" s="53">
        <v>6930.9</v>
      </c>
      <c r="K50" s="53">
        <f>F50-I50</f>
        <v>-244.39999999999964</v>
      </c>
      <c r="L50" s="53">
        <f t="shared" ref="L50:L52" si="15">E50/D50*100</f>
        <v>103.7128133052237</v>
      </c>
      <c r="M50" s="54">
        <v>7300</v>
      </c>
      <c r="N50" s="108">
        <v>7234.5</v>
      </c>
      <c r="O50" s="138">
        <v>7000</v>
      </c>
      <c r="P50" s="232">
        <f t="shared" ref="P50:P59" si="16">O50/E50*100</f>
        <v>98.814229249011859</v>
      </c>
    </row>
    <row r="51" spans="1:16" ht="14.25" hidden="1" customHeight="1">
      <c r="A51" s="4" t="s">
        <v>87</v>
      </c>
      <c r="B51" s="10" t="s">
        <v>88</v>
      </c>
      <c r="C51" s="53">
        <v>0</v>
      </c>
      <c r="D51" s="53">
        <v>0</v>
      </c>
      <c r="E51" s="53">
        <v>0</v>
      </c>
      <c r="F51" s="53">
        <v>0</v>
      </c>
      <c r="G51" s="53">
        <v>0</v>
      </c>
      <c r="H51" s="53"/>
      <c r="I51" s="53">
        <v>0</v>
      </c>
      <c r="J51" s="53"/>
      <c r="K51" s="53">
        <f t="shared" ref="K51" si="17">J51-F51</f>
        <v>0</v>
      </c>
      <c r="L51" s="53" t="e">
        <f t="shared" si="15"/>
        <v>#DIV/0!</v>
      </c>
      <c r="M51" s="54">
        <v>0</v>
      </c>
      <c r="N51" s="108"/>
      <c r="O51" s="138"/>
      <c r="P51" s="232" t="e">
        <f t="shared" si="16"/>
        <v>#DIV/0!</v>
      </c>
    </row>
    <row r="52" spans="1:16" ht="32.25" customHeight="1">
      <c r="A52" s="4" t="s">
        <v>89</v>
      </c>
      <c r="B52" s="10" t="s">
        <v>210</v>
      </c>
      <c r="C52" s="53">
        <v>1058.0999999999999</v>
      </c>
      <c r="D52" s="53">
        <v>1058</v>
      </c>
      <c r="E52" s="53">
        <v>950</v>
      </c>
      <c r="F52" s="53">
        <v>950</v>
      </c>
      <c r="G52" s="53">
        <v>726</v>
      </c>
      <c r="H52" s="53"/>
      <c r="I52" s="53">
        <v>980</v>
      </c>
      <c r="J52" s="53">
        <v>967</v>
      </c>
      <c r="K52" s="53">
        <f t="shared" ref="K52:K55" si="18">F52-I52</f>
        <v>-30</v>
      </c>
      <c r="L52" s="53">
        <f t="shared" si="15"/>
        <v>89.792060491493388</v>
      </c>
      <c r="M52" s="54">
        <v>990</v>
      </c>
      <c r="N52" s="108">
        <v>980</v>
      </c>
      <c r="O52" s="138">
        <v>950</v>
      </c>
      <c r="P52" s="232">
        <f t="shared" si="16"/>
        <v>100</v>
      </c>
    </row>
    <row r="53" spans="1:16" ht="28.5" hidden="1" customHeight="1">
      <c r="A53" s="3" t="s">
        <v>12</v>
      </c>
      <c r="B53" s="8" t="s">
        <v>90</v>
      </c>
      <c r="C53" s="40">
        <v>5531.1</v>
      </c>
      <c r="D53" s="40">
        <v>-2372.4</v>
      </c>
      <c r="E53" s="40">
        <v>17544</v>
      </c>
      <c r="F53" s="40">
        <v>25096.3</v>
      </c>
      <c r="G53" s="40">
        <v>12089.2</v>
      </c>
      <c r="H53" s="40"/>
      <c r="I53" s="40">
        <v>18433.099999999999</v>
      </c>
      <c r="J53" s="53">
        <v>11164.3</v>
      </c>
      <c r="K53" s="53">
        <f t="shared" si="18"/>
        <v>6663.2000000000007</v>
      </c>
      <c r="L53" s="40">
        <v>-739.5</v>
      </c>
      <c r="M53" s="45">
        <v>11684.3</v>
      </c>
      <c r="N53" s="108">
        <v>4168.2</v>
      </c>
      <c r="O53" s="138"/>
      <c r="P53" s="232">
        <f t="shared" si="16"/>
        <v>0</v>
      </c>
    </row>
    <row r="54" spans="1:16" ht="23.25" hidden="1" customHeight="1">
      <c r="A54" s="3" t="s">
        <v>13</v>
      </c>
      <c r="B54" s="13" t="s">
        <v>91</v>
      </c>
      <c r="C54" s="60">
        <f t="shared" ref="C54:J54" si="19">C56+C59+C65+C70+C71+C74+C75+C76+C77+C78+C91+C112+C145</f>
        <v>16121.5</v>
      </c>
      <c r="D54" s="60">
        <f t="shared" si="19"/>
        <v>14968.500000000002</v>
      </c>
      <c r="E54" s="60">
        <f t="shared" si="19"/>
        <v>10870</v>
      </c>
      <c r="F54" s="60">
        <f t="shared" si="19"/>
        <v>14712.6</v>
      </c>
      <c r="G54" s="60">
        <f t="shared" si="19"/>
        <v>10995.8</v>
      </c>
      <c r="H54" s="60"/>
      <c r="I54" s="60">
        <f t="shared" si="19"/>
        <v>15858.999999999998</v>
      </c>
      <c r="J54" s="53">
        <f t="shared" si="19"/>
        <v>15802.8</v>
      </c>
      <c r="K54" s="53">
        <f t="shared" si="18"/>
        <v>-1146.3999999999978</v>
      </c>
      <c r="L54" s="60">
        <v>72.599999999999994</v>
      </c>
      <c r="M54" s="61">
        <f>M56+M59+M65+M70+M71+M74+M75+M76+M77+M78+M91+M112+M145</f>
        <v>17862.5</v>
      </c>
      <c r="N54" s="54">
        <f t="shared" ref="N54:O54" si="20">N56+N59+N65+N70+N71+N74+N75+N76+N77+N78+N91+N112+N145</f>
        <v>12584</v>
      </c>
      <c r="O54" s="137">
        <f t="shared" si="20"/>
        <v>10746.1</v>
      </c>
      <c r="P54" s="232">
        <f t="shared" si="16"/>
        <v>98.860165593376266</v>
      </c>
    </row>
    <row r="55" spans="1:16" ht="36" hidden="1" customHeight="1">
      <c r="A55" s="3"/>
      <c r="B55" s="51" t="s">
        <v>213</v>
      </c>
      <c r="C55" s="60"/>
      <c r="D55" s="60"/>
      <c r="E55" s="60"/>
      <c r="F55" s="60"/>
      <c r="G55" s="60"/>
      <c r="H55" s="60"/>
      <c r="I55" s="60">
        <v>8142.5</v>
      </c>
      <c r="J55" s="53"/>
      <c r="K55" s="53">
        <f t="shared" si="18"/>
        <v>-8142.5</v>
      </c>
      <c r="L55" s="60"/>
      <c r="M55" s="61"/>
      <c r="N55" s="108"/>
      <c r="O55" s="138"/>
      <c r="P55" s="232" t="e">
        <f t="shared" si="16"/>
        <v>#DIV/0!</v>
      </c>
    </row>
    <row r="56" spans="1:16" ht="27.75" customHeight="1">
      <c r="A56" s="4" t="s">
        <v>92</v>
      </c>
      <c r="B56" s="10" t="s">
        <v>93</v>
      </c>
      <c r="C56" s="38">
        <v>383.8</v>
      </c>
      <c r="D56" s="38">
        <v>383.8</v>
      </c>
      <c r="E56" s="38">
        <v>364</v>
      </c>
      <c r="F56" s="38">
        <v>408</v>
      </c>
      <c r="G56" s="38">
        <v>286.3</v>
      </c>
      <c r="H56" s="38"/>
      <c r="I56" s="38">
        <v>408</v>
      </c>
      <c r="J56" s="38">
        <v>388.1</v>
      </c>
      <c r="K56" s="53">
        <f>F56-I56</f>
        <v>0</v>
      </c>
      <c r="L56" s="37">
        <f>E56/D56*100</f>
        <v>94.841063053673793</v>
      </c>
      <c r="M56" s="44">
        <v>408</v>
      </c>
      <c r="N56" s="113">
        <v>126.1</v>
      </c>
      <c r="O56" s="153">
        <v>126.1</v>
      </c>
      <c r="P56" s="232">
        <f t="shared" si="16"/>
        <v>34.642857142857139</v>
      </c>
    </row>
    <row r="57" spans="1:16" ht="32.25" hidden="1" customHeight="1">
      <c r="A57" s="4"/>
      <c r="B57" s="265" t="s">
        <v>252</v>
      </c>
      <c r="C57" s="266"/>
      <c r="D57" s="266"/>
      <c r="E57" s="266"/>
      <c r="F57" s="266"/>
      <c r="G57" s="266"/>
      <c r="H57" s="266"/>
      <c r="I57" s="266"/>
      <c r="J57" s="266"/>
      <c r="K57" s="266"/>
      <c r="L57" s="266"/>
      <c r="M57" s="266"/>
      <c r="N57" s="203"/>
      <c r="O57" s="226"/>
      <c r="P57" s="232" t="e">
        <f t="shared" si="16"/>
        <v>#DIV/0!</v>
      </c>
    </row>
    <row r="58" spans="1:16" ht="0.75" hidden="1" customHeight="1">
      <c r="A58" s="4" t="s">
        <v>94</v>
      </c>
      <c r="B58" s="5" t="s">
        <v>95</v>
      </c>
      <c r="C58" s="55">
        <v>9100.2999999999993</v>
      </c>
      <c r="D58" s="55">
        <v>8855.1</v>
      </c>
      <c r="E58" s="55">
        <v>5920.2</v>
      </c>
      <c r="F58" s="55">
        <v>7097.3</v>
      </c>
      <c r="G58" s="55">
        <v>3719.5</v>
      </c>
      <c r="H58" s="55"/>
      <c r="I58" s="55">
        <v>7439.3</v>
      </c>
      <c r="J58" s="99">
        <v>6893.7</v>
      </c>
      <c r="K58" s="98"/>
      <c r="L58" s="40">
        <f>E58/D58*100</f>
        <v>66.856387844293124</v>
      </c>
      <c r="M58" s="56">
        <v>7936.1</v>
      </c>
      <c r="N58" s="191">
        <v>6940.9</v>
      </c>
      <c r="O58" s="227"/>
      <c r="P58" s="232">
        <f t="shared" si="16"/>
        <v>0</v>
      </c>
    </row>
    <row r="59" spans="1:16" ht="19.5" customHeight="1">
      <c r="A59" s="4" t="s">
        <v>96</v>
      </c>
      <c r="B59" s="10" t="s">
        <v>97</v>
      </c>
      <c r="C59" s="53">
        <v>25.7</v>
      </c>
      <c r="D59" s="53">
        <v>23.9</v>
      </c>
      <c r="E59" s="53">
        <v>50.4</v>
      </c>
      <c r="F59" s="53">
        <v>87.4</v>
      </c>
      <c r="G59" s="53">
        <v>21.7</v>
      </c>
      <c r="H59" s="53"/>
      <c r="I59" s="53">
        <v>112.5</v>
      </c>
      <c r="J59" s="53">
        <v>42</v>
      </c>
      <c r="K59" s="53">
        <f>F59-I59</f>
        <v>-25.099999999999994</v>
      </c>
      <c r="L59" s="53">
        <f>E59/D59*100</f>
        <v>210.87866108786613</v>
      </c>
      <c r="M59" s="54">
        <v>102.5</v>
      </c>
      <c r="N59" s="108">
        <v>42</v>
      </c>
      <c r="O59" s="138">
        <v>42</v>
      </c>
      <c r="P59" s="232">
        <f t="shared" si="16"/>
        <v>83.333333333333343</v>
      </c>
    </row>
    <row r="60" spans="1:16" ht="14.25" hidden="1" customHeight="1">
      <c r="A60" s="4" t="s">
        <v>98</v>
      </c>
      <c r="B60" s="5" t="s">
        <v>99</v>
      </c>
      <c r="C60" s="55">
        <v>0</v>
      </c>
      <c r="D60" s="55">
        <v>0</v>
      </c>
      <c r="E60" s="55">
        <v>0</v>
      </c>
      <c r="F60" s="55">
        <v>0</v>
      </c>
      <c r="G60" s="55">
        <v>0</v>
      </c>
      <c r="H60" s="55"/>
      <c r="I60" s="55">
        <v>0</v>
      </c>
      <c r="J60" s="99"/>
      <c r="K60" s="98">
        <f t="shared" ref="K60:K113" si="21">I60-F60</f>
        <v>0</v>
      </c>
      <c r="L60" s="55">
        <v>0</v>
      </c>
      <c r="M60" s="56">
        <v>0</v>
      </c>
      <c r="N60" s="105"/>
      <c r="O60" s="136"/>
      <c r="P60" s="97"/>
    </row>
    <row r="61" spans="1:16" ht="14.25" customHeight="1">
      <c r="A61" s="4" t="s">
        <v>100</v>
      </c>
      <c r="B61" s="5" t="s">
        <v>101</v>
      </c>
      <c r="C61" s="55">
        <v>0</v>
      </c>
      <c r="D61" s="55">
        <v>0</v>
      </c>
      <c r="E61" s="55">
        <v>0</v>
      </c>
      <c r="F61" s="55">
        <v>20</v>
      </c>
      <c r="G61" s="55">
        <v>0</v>
      </c>
      <c r="H61" s="55"/>
      <c r="I61" s="55">
        <v>20</v>
      </c>
      <c r="J61" s="55">
        <v>20</v>
      </c>
      <c r="K61" s="40">
        <f t="shared" ref="K61:K64" si="22">F61-I61</f>
        <v>0</v>
      </c>
      <c r="L61" s="40"/>
      <c r="M61" s="56">
        <v>20</v>
      </c>
      <c r="N61" s="106">
        <v>20</v>
      </c>
      <c r="O61" s="140">
        <v>20</v>
      </c>
      <c r="P61" s="231"/>
    </row>
    <row r="62" spans="1:16" ht="12.75" customHeight="1">
      <c r="A62" s="4" t="s">
        <v>102</v>
      </c>
      <c r="B62" s="5" t="s">
        <v>103</v>
      </c>
      <c r="C62" s="55">
        <v>24.9</v>
      </c>
      <c r="D62" s="55">
        <v>23.1</v>
      </c>
      <c r="E62" s="55">
        <v>0.4</v>
      </c>
      <c r="F62" s="55">
        <v>67.400000000000006</v>
      </c>
      <c r="G62" s="55">
        <v>21.7</v>
      </c>
      <c r="H62" s="55"/>
      <c r="I62" s="55">
        <v>92.5</v>
      </c>
      <c r="J62" s="55">
        <v>22</v>
      </c>
      <c r="K62" s="40">
        <f t="shared" si="22"/>
        <v>-25.099999999999994</v>
      </c>
      <c r="L62" s="40">
        <f t="shared" ref="L62:L63" si="23">E62/D62*100</f>
        <v>1.7316017316017316</v>
      </c>
      <c r="M62" s="56">
        <v>95.1</v>
      </c>
      <c r="N62" s="106">
        <v>22</v>
      </c>
      <c r="O62" s="140">
        <v>22</v>
      </c>
      <c r="P62" s="231"/>
    </row>
    <row r="63" spans="1:16" ht="14.25" hidden="1" customHeight="1">
      <c r="A63" s="4" t="s">
        <v>104</v>
      </c>
      <c r="B63" s="5" t="s">
        <v>105</v>
      </c>
      <c r="C63" s="55">
        <v>0</v>
      </c>
      <c r="D63" s="55">
        <v>0</v>
      </c>
      <c r="E63" s="55">
        <v>0</v>
      </c>
      <c r="F63" s="55">
        <v>0</v>
      </c>
      <c r="G63" s="55">
        <v>0</v>
      </c>
      <c r="H63" s="55"/>
      <c r="I63" s="55">
        <v>0</v>
      </c>
      <c r="J63" s="55"/>
      <c r="K63" s="40">
        <f t="shared" si="22"/>
        <v>0</v>
      </c>
      <c r="L63" s="40" t="e">
        <f t="shared" si="23"/>
        <v>#DIV/0!</v>
      </c>
      <c r="M63" s="56">
        <v>0</v>
      </c>
      <c r="N63" s="106"/>
      <c r="O63" s="140"/>
      <c r="P63" s="231" t="e">
        <f t="shared" ref="P63:P64" si="24">O63/E63*100</f>
        <v>#DIV/0!</v>
      </c>
    </row>
    <row r="64" spans="1:16" ht="14.45" customHeight="1">
      <c r="A64" s="4" t="s">
        <v>106</v>
      </c>
      <c r="B64" s="5" t="s">
        <v>107</v>
      </c>
      <c r="C64" s="55">
        <v>0.8</v>
      </c>
      <c r="D64" s="55">
        <v>0.8</v>
      </c>
      <c r="E64" s="55">
        <v>50</v>
      </c>
      <c r="F64" s="55">
        <v>0</v>
      </c>
      <c r="G64" s="55">
        <v>0</v>
      </c>
      <c r="H64" s="55"/>
      <c r="I64" s="55">
        <v>0</v>
      </c>
      <c r="J64" s="55">
        <v>0</v>
      </c>
      <c r="K64" s="40">
        <f t="shared" si="22"/>
        <v>0</v>
      </c>
      <c r="L64" s="40"/>
      <c r="M64" s="56">
        <v>0</v>
      </c>
      <c r="N64" s="148">
        <v>0</v>
      </c>
      <c r="O64" s="155">
        <v>0</v>
      </c>
      <c r="P64" s="231">
        <f t="shared" si="24"/>
        <v>0</v>
      </c>
    </row>
    <row r="65" spans="1:16" ht="14.45" customHeight="1">
      <c r="A65" s="4" t="s">
        <v>108</v>
      </c>
      <c r="B65" s="10" t="s">
        <v>109</v>
      </c>
      <c r="C65" s="53">
        <v>906.5</v>
      </c>
      <c r="D65" s="53">
        <v>822.2</v>
      </c>
      <c r="E65" s="53">
        <v>774.3</v>
      </c>
      <c r="F65" s="53">
        <v>874</v>
      </c>
      <c r="G65" s="53">
        <v>570.4</v>
      </c>
      <c r="H65" s="53"/>
      <c r="I65" s="53">
        <v>893.2</v>
      </c>
      <c r="J65" s="53">
        <v>847.5</v>
      </c>
      <c r="K65" s="53">
        <f>F65-I65</f>
        <v>-19.200000000000045</v>
      </c>
      <c r="L65" s="53">
        <f>E65/D65*100</f>
        <v>94.174166869374844</v>
      </c>
      <c r="M65" s="54">
        <v>967.5</v>
      </c>
      <c r="N65" s="108">
        <v>872</v>
      </c>
      <c r="O65" s="138">
        <v>786</v>
      </c>
      <c r="P65" s="232">
        <f>O65/E65*100</f>
        <v>101.51104223169314</v>
      </c>
    </row>
    <row r="66" spans="1:16" ht="14.45" customHeight="1">
      <c r="A66" s="4" t="s">
        <v>110</v>
      </c>
      <c r="B66" s="5" t="s">
        <v>111</v>
      </c>
      <c r="C66" s="55">
        <v>616</v>
      </c>
      <c r="D66" s="55">
        <v>547.29999999999995</v>
      </c>
      <c r="E66" s="55">
        <v>545.79999999999995</v>
      </c>
      <c r="F66" s="55">
        <v>586</v>
      </c>
      <c r="G66" s="55">
        <v>371.3</v>
      </c>
      <c r="H66" s="55"/>
      <c r="I66" s="55">
        <v>592.4</v>
      </c>
      <c r="J66" s="55">
        <v>602.79999999999995</v>
      </c>
      <c r="K66" s="40">
        <f t="shared" ref="K66:K69" si="25">F66-I66</f>
        <v>-6.3999999999999773</v>
      </c>
      <c r="L66" s="40">
        <f t="shared" ref="L66:L69" si="26">E66/D66*100</f>
        <v>99.725927279371462</v>
      </c>
      <c r="M66" s="56">
        <v>631.4</v>
      </c>
      <c r="N66" s="106">
        <v>627.29999999999995</v>
      </c>
      <c r="O66" s="140">
        <v>638</v>
      </c>
      <c r="P66" s="231">
        <f t="shared" ref="P66:P68" si="27">O66/E66*100</f>
        <v>116.89263466471236</v>
      </c>
    </row>
    <row r="67" spans="1:16" ht="14.45" customHeight="1">
      <c r="A67" s="4" t="s">
        <v>112</v>
      </c>
      <c r="B67" s="5" t="s">
        <v>113</v>
      </c>
      <c r="C67" s="55">
        <v>50</v>
      </c>
      <c r="D67" s="55">
        <v>48.3</v>
      </c>
      <c r="E67" s="55">
        <v>36</v>
      </c>
      <c r="F67" s="55">
        <v>46</v>
      </c>
      <c r="G67" s="55">
        <v>24.3</v>
      </c>
      <c r="H67" s="55"/>
      <c r="I67" s="55">
        <v>46</v>
      </c>
      <c r="J67" s="55">
        <v>36</v>
      </c>
      <c r="K67" s="40">
        <f t="shared" si="25"/>
        <v>0</v>
      </c>
      <c r="L67" s="40">
        <f t="shared" si="26"/>
        <v>74.534161490683232</v>
      </c>
      <c r="M67" s="56">
        <v>49</v>
      </c>
      <c r="N67" s="106">
        <v>36</v>
      </c>
      <c r="O67" s="140">
        <v>36</v>
      </c>
      <c r="P67" s="231">
        <f t="shared" si="27"/>
        <v>100</v>
      </c>
    </row>
    <row r="68" spans="1:16" ht="14.45" customHeight="1">
      <c r="A68" s="4" t="s">
        <v>114</v>
      </c>
      <c r="B68" s="5" t="s">
        <v>115</v>
      </c>
      <c r="C68" s="55">
        <v>234.9</v>
      </c>
      <c r="D68" s="55">
        <v>221</v>
      </c>
      <c r="E68" s="55">
        <v>192.5</v>
      </c>
      <c r="F68" s="55">
        <v>242</v>
      </c>
      <c r="G68" s="55">
        <v>174.8</v>
      </c>
      <c r="H68" s="55"/>
      <c r="I68" s="55">
        <v>253.8</v>
      </c>
      <c r="J68" s="55">
        <v>208.7</v>
      </c>
      <c r="K68" s="40">
        <f t="shared" si="25"/>
        <v>-11.800000000000011</v>
      </c>
      <c r="L68" s="40">
        <f t="shared" si="26"/>
        <v>87.104072398190041</v>
      </c>
      <c r="M68" s="56">
        <v>287.2</v>
      </c>
      <c r="N68" s="106">
        <v>208.7</v>
      </c>
      <c r="O68" s="140">
        <v>198</v>
      </c>
      <c r="P68" s="231">
        <f t="shared" si="27"/>
        <v>102.85714285714285</v>
      </c>
    </row>
    <row r="69" spans="1:16" ht="14.45" customHeight="1">
      <c r="A69" s="4" t="s">
        <v>116</v>
      </c>
      <c r="B69" s="5" t="s">
        <v>117</v>
      </c>
      <c r="C69" s="55">
        <v>5.6</v>
      </c>
      <c r="D69" s="55">
        <v>5.6</v>
      </c>
      <c r="E69" s="55">
        <v>0</v>
      </c>
      <c r="F69" s="55">
        <v>0</v>
      </c>
      <c r="G69" s="55">
        <v>0</v>
      </c>
      <c r="H69" s="55"/>
      <c r="I69" s="55">
        <v>0</v>
      </c>
      <c r="J69" s="55">
        <v>0</v>
      </c>
      <c r="K69" s="40">
        <f t="shared" si="25"/>
        <v>0</v>
      </c>
      <c r="L69" s="40">
        <f t="shared" si="26"/>
        <v>0</v>
      </c>
      <c r="M69" s="56">
        <v>0</v>
      </c>
      <c r="N69" s="106">
        <v>0</v>
      </c>
      <c r="O69" s="140">
        <v>0</v>
      </c>
      <c r="P69" s="231"/>
    </row>
    <row r="70" spans="1:16" ht="14.45" customHeight="1">
      <c r="A70" s="4" t="s">
        <v>118</v>
      </c>
      <c r="B70" s="10" t="s">
        <v>254</v>
      </c>
      <c r="C70" s="53">
        <v>15.5</v>
      </c>
      <c r="D70" s="53">
        <v>14.2</v>
      </c>
      <c r="E70" s="53">
        <v>62</v>
      </c>
      <c r="F70" s="53">
        <v>20</v>
      </c>
      <c r="G70" s="53">
        <v>20</v>
      </c>
      <c r="H70" s="53"/>
      <c r="I70" s="53">
        <v>26.9</v>
      </c>
      <c r="J70" s="53">
        <v>26.9</v>
      </c>
      <c r="K70" s="53">
        <f t="shared" ref="K70:K71" si="28">F70-I70</f>
        <v>-6.8999999999999986</v>
      </c>
      <c r="L70" s="53">
        <f t="shared" ref="L70:L71" si="29">E70/D70*100</f>
        <v>436.61971830985919</v>
      </c>
      <c r="M70" s="54">
        <v>24.6</v>
      </c>
      <c r="N70" s="108">
        <v>34.6</v>
      </c>
      <c r="O70" s="138">
        <v>0</v>
      </c>
      <c r="P70" s="232">
        <f t="shared" ref="P70:P71" si="30">O70/E70*100</f>
        <v>0</v>
      </c>
    </row>
    <row r="71" spans="1:16" ht="42.75" customHeight="1">
      <c r="A71" s="4" t="s">
        <v>119</v>
      </c>
      <c r="B71" s="10" t="s">
        <v>242</v>
      </c>
      <c r="C71" s="53">
        <v>35.1</v>
      </c>
      <c r="D71" s="53">
        <v>35.1</v>
      </c>
      <c r="E71" s="53">
        <v>60</v>
      </c>
      <c r="F71" s="53">
        <v>0</v>
      </c>
      <c r="G71" s="53">
        <v>0</v>
      </c>
      <c r="H71" s="53"/>
      <c r="I71" s="53">
        <v>0</v>
      </c>
      <c r="J71" s="53">
        <v>0</v>
      </c>
      <c r="K71" s="53">
        <f t="shared" si="28"/>
        <v>0</v>
      </c>
      <c r="L71" s="53">
        <f t="shared" si="29"/>
        <v>170.94017094017093</v>
      </c>
      <c r="M71" s="54">
        <v>0</v>
      </c>
      <c r="N71" s="114">
        <v>0</v>
      </c>
      <c r="O71" s="145">
        <v>0</v>
      </c>
      <c r="P71" s="232">
        <f t="shared" si="30"/>
        <v>0</v>
      </c>
    </row>
    <row r="72" spans="1:16" ht="33.75" customHeight="1">
      <c r="A72" s="4" t="s">
        <v>120</v>
      </c>
      <c r="B72" s="5" t="s">
        <v>121</v>
      </c>
      <c r="C72" s="55">
        <v>4659.6000000000004</v>
      </c>
      <c r="D72" s="55">
        <v>4516</v>
      </c>
      <c r="E72" s="55">
        <v>3559</v>
      </c>
      <c r="F72" s="55">
        <v>4333</v>
      </c>
      <c r="G72" s="55">
        <v>3400</v>
      </c>
      <c r="H72" s="55"/>
      <c r="I72" s="55">
        <v>4496.5</v>
      </c>
      <c r="J72" s="55">
        <v>4250</v>
      </c>
      <c r="K72" s="40">
        <f>F72-I72</f>
        <v>-163.5</v>
      </c>
      <c r="L72" s="40">
        <f>E72/D72*100</f>
        <v>78.808680248007093</v>
      </c>
      <c r="M72" s="56">
        <v>4734.3999999999996</v>
      </c>
      <c r="N72" s="106">
        <v>4265</v>
      </c>
      <c r="O72" s="140">
        <v>3652</v>
      </c>
      <c r="P72" s="231">
        <f>O72/E72*100</f>
        <v>102.61309356560832</v>
      </c>
    </row>
    <row r="73" spans="1:16" ht="35.25" hidden="1" customHeight="1">
      <c r="A73" s="4"/>
      <c r="B73" s="195"/>
      <c r="C73" s="196">
        <f>C74+C75+C76+C77</f>
        <v>4659.6000000000004</v>
      </c>
      <c r="D73" s="196">
        <f t="shared" ref="D73:I73" si="31">D74+D75+D76+D77</f>
        <v>4516</v>
      </c>
      <c r="E73" s="196">
        <f t="shared" si="31"/>
        <v>3559</v>
      </c>
      <c r="F73" s="196">
        <f t="shared" si="31"/>
        <v>4333</v>
      </c>
      <c r="G73" s="196">
        <f t="shared" si="31"/>
        <v>3400.0000000000005</v>
      </c>
      <c r="H73" s="196">
        <f t="shared" si="31"/>
        <v>0</v>
      </c>
      <c r="I73" s="196">
        <f t="shared" si="31"/>
        <v>4496.5</v>
      </c>
      <c r="J73" s="196"/>
      <c r="K73" s="193"/>
      <c r="L73" s="193"/>
      <c r="M73" s="196">
        <f>M74+M75+M76+M77</f>
        <v>4704.3999999999996</v>
      </c>
      <c r="N73" s="194"/>
      <c r="O73" s="215"/>
      <c r="P73" s="97"/>
    </row>
    <row r="74" spans="1:16" ht="14.45" customHeight="1">
      <c r="A74" s="4" t="s">
        <v>122</v>
      </c>
      <c r="B74" s="10" t="s">
        <v>243</v>
      </c>
      <c r="C74" s="53">
        <v>16</v>
      </c>
      <c r="D74" s="53">
        <v>4.8</v>
      </c>
      <c r="E74" s="53">
        <v>18</v>
      </c>
      <c r="F74" s="53">
        <v>17.3</v>
      </c>
      <c r="G74" s="53">
        <v>14.3</v>
      </c>
      <c r="H74" s="53"/>
      <c r="I74" s="53">
        <v>17.3</v>
      </c>
      <c r="J74" s="53">
        <v>18</v>
      </c>
      <c r="K74" s="53">
        <f t="shared" ref="K74:K78" si="32">F74-I74</f>
        <v>0</v>
      </c>
      <c r="L74" s="53">
        <f t="shared" ref="L74:L78" si="33">E74/D74*100</f>
        <v>375</v>
      </c>
      <c r="M74" s="54">
        <v>18.100000000000001</v>
      </c>
      <c r="N74" s="108">
        <v>18.899999999999999</v>
      </c>
      <c r="O74" s="138">
        <v>18</v>
      </c>
      <c r="P74" s="232">
        <f t="shared" ref="P74:P78" si="34">O74/E74*100</f>
        <v>100</v>
      </c>
    </row>
    <row r="75" spans="1:16" ht="14.45" customHeight="1">
      <c r="A75" s="4" t="s">
        <v>123</v>
      </c>
      <c r="B75" s="10" t="s">
        <v>124</v>
      </c>
      <c r="C75" s="53">
        <v>2753</v>
      </c>
      <c r="D75" s="53">
        <v>2717.4</v>
      </c>
      <c r="E75" s="53">
        <v>2220</v>
      </c>
      <c r="F75" s="53">
        <v>2631.2</v>
      </c>
      <c r="G75" s="53">
        <v>2040.4</v>
      </c>
      <c r="H75" s="53"/>
      <c r="I75" s="53">
        <v>2755</v>
      </c>
      <c r="J75" s="53">
        <v>2717.4</v>
      </c>
      <c r="K75" s="53">
        <f t="shared" si="32"/>
        <v>-123.80000000000018</v>
      </c>
      <c r="L75" s="53">
        <f t="shared" si="33"/>
        <v>81.695738573636561</v>
      </c>
      <c r="M75" s="54">
        <v>2942.4</v>
      </c>
      <c r="N75" s="108">
        <v>2717.4</v>
      </c>
      <c r="O75" s="138">
        <v>2300</v>
      </c>
      <c r="P75" s="232">
        <f t="shared" si="34"/>
        <v>103.60360360360362</v>
      </c>
    </row>
    <row r="76" spans="1:16" ht="28.9" customHeight="1">
      <c r="A76" s="4" t="s">
        <v>125</v>
      </c>
      <c r="B76" s="10" t="s">
        <v>126</v>
      </c>
      <c r="C76" s="53">
        <v>299.7</v>
      </c>
      <c r="D76" s="53">
        <v>286.39999999999998</v>
      </c>
      <c r="E76" s="53">
        <v>388.9</v>
      </c>
      <c r="F76" s="53">
        <v>344</v>
      </c>
      <c r="G76" s="53">
        <v>317.89999999999998</v>
      </c>
      <c r="H76" s="53"/>
      <c r="I76" s="53">
        <v>337.7</v>
      </c>
      <c r="J76" s="53">
        <v>417</v>
      </c>
      <c r="K76" s="53">
        <f t="shared" si="32"/>
        <v>6.3000000000000114</v>
      </c>
      <c r="L76" s="53">
        <f t="shared" si="33"/>
        <v>135.7891061452514</v>
      </c>
      <c r="M76" s="54">
        <v>357.6</v>
      </c>
      <c r="N76" s="108">
        <v>431.1</v>
      </c>
      <c r="O76" s="138">
        <v>350</v>
      </c>
      <c r="P76" s="232">
        <f t="shared" si="34"/>
        <v>89.997428644895862</v>
      </c>
    </row>
    <row r="77" spans="1:16" ht="33" customHeight="1">
      <c r="A77" s="4" t="s">
        <v>127</v>
      </c>
      <c r="B77" s="10" t="s">
        <v>226</v>
      </c>
      <c r="C77" s="53">
        <v>1590.9</v>
      </c>
      <c r="D77" s="53">
        <v>1507.4</v>
      </c>
      <c r="E77" s="53">
        <v>932.1</v>
      </c>
      <c r="F77" s="53">
        <v>1340.5</v>
      </c>
      <c r="G77" s="53">
        <v>1027.4000000000001</v>
      </c>
      <c r="H77" s="53"/>
      <c r="I77" s="53">
        <v>1386.5</v>
      </c>
      <c r="J77" s="53">
        <v>1097.5999999999999</v>
      </c>
      <c r="K77" s="53">
        <f t="shared" si="32"/>
        <v>-46</v>
      </c>
      <c r="L77" s="53">
        <f t="shared" si="33"/>
        <v>61.834947591880052</v>
      </c>
      <c r="M77" s="54">
        <v>1386.3</v>
      </c>
      <c r="N77" s="108">
        <v>1097.5999999999999</v>
      </c>
      <c r="O77" s="138">
        <v>984</v>
      </c>
      <c r="P77" s="232">
        <f t="shared" si="34"/>
        <v>105.56807209526875</v>
      </c>
    </row>
    <row r="78" spans="1:16" ht="57" customHeight="1">
      <c r="A78" s="4" t="s">
        <v>128</v>
      </c>
      <c r="B78" s="10" t="s">
        <v>227</v>
      </c>
      <c r="C78" s="53">
        <v>3457.9</v>
      </c>
      <c r="D78" s="53">
        <v>3443.7</v>
      </c>
      <c r="E78" s="53">
        <v>1414.5</v>
      </c>
      <c r="F78" s="53">
        <v>2361.6</v>
      </c>
      <c r="G78" s="53">
        <v>2084.8000000000002</v>
      </c>
      <c r="H78" s="53"/>
      <c r="I78" s="53">
        <v>2574.1999999999998</v>
      </c>
      <c r="J78" s="53">
        <v>1727.3</v>
      </c>
      <c r="K78" s="53">
        <f t="shared" si="32"/>
        <v>-212.59999999999991</v>
      </c>
      <c r="L78" s="53">
        <f t="shared" si="33"/>
        <v>41.075006533670184</v>
      </c>
      <c r="M78" s="54">
        <v>2000.8</v>
      </c>
      <c r="N78" s="108">
        <v>1727.3</v>
      </c>
      <c r="O78" s="138">
        <v>1185</v>
      </c>
      <c r="P78" s="232">
        <f t="shared" si="34"/>
        <v>83.775185577942736</v>
      </c>
    </row>
    <row r="79" spans="1:16" ht="21.75" hidden="1" customHeight="1">
      <c r="A79" s="4"/>
      <c r="B79" s="192"/>
      <c r="C79" s="193">
        <f>C81+C82+C83+C84+C85+C86+C87+C88+C89</f>
        <v>3457.9</v>
      </c>
      <c r="D79" s="193">
        <f>D81+D82+D83+D84+D85+D86+D87+D88+D89</f>
        <v>3542.7000000000003</v>
      </c>
      <c r="E79" s="193">
        <f>E81+E82+E83+E84+E85+E86+E87+E88+E89</f>
        <v>1414.5</v>
      </c>
      <c r="F79" s="193">
        <f>F81+F82+F83+F84+F85+F86+F87+F88+F89</f>
        <v>2361.6</v>
      </c>
      <c r="G79" s="193">
        <f>G81+G82+G83+G84+G85+G86+G87+G88+G89</f>
        <v>2084.8000000000002</v>
      </c>
      <c r="H79" s="193"/>
      <c r="I79" s="193">
        <f>I81+I82+I83+I84+I85+I86+I87+I88+I89</f>
        <v>2574.1999999999998</v>
      </c>
      <c r="J79" s="193"/>
      <c r="K79" s="193">
        <f t="shared" si="21"/>
        <v>212.59999999999991</v>
      </c>
      <c r="L79" s="193">
        <f t="shared" ref="L79" si="35">L81+L82+L83+L84+L85+L86+L87+L88</f>
        <v>0</v>
      </c>
      <c r="M79" s="193">
        <f>M81+M82+M83+M84+M85+M86+M87+M88+M89</f>
        <v>2000.8</v>
      </c>
      <c r="N79" s="194"/>
      <c r="O79" s="230">
        <f>O81+O82+O83+O84+O85+O86+O87+O88+O89</f>
        <v>1185</v>
      </c>
      <c r="P79" s="97"/>
    </row>
    <row r="80" spans="1:16" ht="19.5" hidden="1" customHeight="1">
      <c r="A80" s="4"/>
      <c r="B80" s="9" t="s">
        <v>228</v>
      </c>
      <c r="C80" s="40"/>
      <c r="D80" s="90">
        <v>99</v>
      </c>
      <c r="E80" s="40"/>
      <c r="F80" s="40">
        <v>156.4</v>
      </c>
      <c r="G80" s="40">
        <v>152.69999999999999</v>
      </c>
      <c r="H80" s="40"/>
      <c r="I80" s="53">
        <v>226.3</v>
      </c>
      <c r="J80" s="40"/>
      <c r="K80" s="40"/>
      <c r="L80" s="40"/>
      <c r="M80" s="91">
        <v>254</v>
      </c>
      <c r="N80" s="106"/>
      <c r="O80" s="140"/>
      <c r="P80" s="97"/>
    </row>
    <row r="81" spans="1:16" ht="24" customHeight="1">
      <c r="A81" s="4"/>
      <c r="B81" s="9" t="s">
        <v>153</v>
      </c>
      <c r="C81" s="40">
        <v>33.4</v>
      </c>
      <c r="D81" s="89">
        <v>30</v>
      </c>
      <c r="E81" s="186">
        <v>9.6</v>
      </c>
      <c r="F81" s="40">
        <v>64.599999999999994</v>
      </c>
      <c r="G81" s="40">
        <v>64.099999999999994</v>
      </c>
      <c r="H81" s="40"/>
      <c r="I81" s="40">
        <v>54.3</v>
      </c>
      <c r="J81" s="40" t="s">
        <v>204</v>
      </c>
      <c r="K81" s="40">
        <f t="shared" ref="K81:K89" si="36">F81-I81</f>
        <v>10.299999999999997</v>
      </c>
      <c r="L81" s="40"/>
      <c r="M81" s="88">
        <v>44</v>
      </c>
      <c r="N81" s="106"/>
      <c r="O81" s="217">
        <v>10</v>
      </c>
      <c r="P81" s="231">
        <f t="shared" ref="P81:P89" si="37">O81/E81*100</f>
        <v>104.16666666666667</v>
      </c>
    </row>
    <row r="82" spans="1:16" ht="27" customHeight="1">
      <c r="A82" s="4"/>
      <c r="B82" s="9" t="s">
        <v>241</v>
      </c>
      <c r="C82" s="40">
        <v>541.20000000000005</v>
      </c>
      <c r="D82" s="89">
        <v>542.1</v>
      </c>
      <c r="E82" s="186">
        <v>792.4</v>
      </c>
      <c r="F82" s="40">
        <v>510.4</v>
      </c>
      <c r="G82" s="40">
        <v>417.1</v>
      </c>
      <c r="H82" s="40"/>
      <c r="I82" s="89">
        <v>631</v>
      </c>
      <c r="J82" s="40"/>
      <c r="K82" s="40">
        <f t="shared" si="36"/>
        <v>-120.60000000000002</v>
      </c>
      <c r="L82" s="40"/>
      <c r="M82" s="88">
        <v>660</v>
      </c>
      <c r="N82" s="106"/>
      <c r="O82" s="217">
        <v>585</v>
      </c>
      <c r="P82" s="231">
        <f t="shared" si="37"/>
        <v>73.826350328117115</v>
      </c>
    </row>
    <row r="83" spans="1:16" ht="18" customHeight="1">
      <c r="A83" s="4"/>
      <c r="B83" s="9" t="s">
        <v>154</v>
      </c>
      <c r="C83" s="40">
        <v>58.1</v>
      </c>
      <c r="D83" s="89">
        <v>77.2</v>
      </c>
      <c r="E83" s="186">
        <v>35</v>
      </c>
      <c r="F83" s="40">
        <v>51.9</v>
      </c>
      <c r="G83" s="40">
        <v>44.6</v>
      </c>
      <c r="H83" s="40"/>
      <c r="I83" s="89">
        <v>65</v>
      </c>
      <c r="J83" s="40"/>
      <c r="K83" s="40">
        <f t="shared" si="36"/>
        <v>-13.100000000000001</v>
      </c>
      <c r="L83" s="40"/>
      <c r="M83" s="88">
        <v>81</v>
      </c>
      <c r="N83" s="106"/>
      <c r="O83" s="217">
        <v>30</v>
      </c>
      <c r="P83" s="231">
        <f t="shared" si="37"/>
        <v>85.714285714285708</v>
      </c>
    </row>
    <row r="84" spans="1:16" ht="24.75" customHeight="1">
      <c r="A84" s="4"/>
      <c r="B84" s="9" t="s">
        <v>155</v>
      </c>
      <c r="C84" s="40">
        <v>10.5</v>
      </c>
      <c r="D84" s="89">
        <v>17.8</v>
      </c>
      <c r="E84" s="186">
        <v>6.5</v>
      </c>
      <c r="F84" s="40">
        <v>0</v>
      </c>
      <c r="G84" s="40">
        <v>0</v>
      </c>
      <c r="H84" s="40"/>
      <c r="I84" s="89">
        <v>0</v>
      </c>
      <c r="J84" s="40"/>
      <c r="K84" s="40">
        <f t="shared" si="36"/>
        <v>0</v>
      </c>
      <c r="L84" s="40"/>
      <c r="M84" s="88">
        <v>0</v>
      </c>
      <c r="N84" s="106"/>
      <c r="O84" s="217">
        <v>0</v>
      </c>
      <c r="P84" s="231">
        <f t="shared" si="37"/>
        <v>0</v>
      </c>
    </row>
    <row r="85" spans="1:16" ht="21" customHeight="1">
      <c r="A85" s="4"/>
      <c r="B85" s="9" t="s">
        <v>156</v>
      </c>
      <c r="C85" s="40">
        <v>111.9</v>
      </c>
      <c r="D85" s="89">
        <v>146.1</v>
      </c>
      <c r="E85" s="186">
        <v>185</v>
      </c>
      <c r="F85" s="40">
        <v>888.2</v>
      </c>
      <c r="G85" s="40">
        <v>842.1</v>
      </c>
      <c r="H85" s="40"/>
      <c r="I85" s="89">
        <v>907.4</v>
      </c>
      <c r="J85" s="40"/>
      <c r="K85" s="40">
        <f t="shared" si="36"/>
        <v>-19.199999999999932</v>
      </c>
      <c r="L85" s="40"/>
      <c r="M85" s="88">
        <v>281</v>
      </c>
      <c r="N85" s="106"/>
      <c r="O85" s="217">
        <v>110</v>
      </c>
      <c r="P85" s="231">
        <f t="shared" si="37"/>
        <v>59.45945945945946</v>
      </c>
    </row>
    <row r="86" spans="1:16" ht="21" customHeight="1">
      <c r="A86" s="4"/>
      <c r="B86" s="9" t="s">
        <v>157</v>
      </c>
      <c r="C86" s="40">
        <v>217.2</v>
      </c>
      <c r="D86" s="89">
        <v>259.3</v>
      </c>
      <c r="E86" s="186">
        <v>86</v>
      </c>
      <c r="F86" s="40">
        <v>492.8</v>
      </c>
      <c r="G86" s="40">
        <v>371.5</v>
      </c>
      <c r="H86" s="40"/>
      <c r="I86" s="89">
        <v>546.5</v>
      </c>
      <c r="J86" s="40"/>
      <c r="K86" s="40">
        <f t="shared" si="36"/>
        <v>-53.699999999999989</v>
      </c>
      <c r="L86" s="40"/>
      <c r="M86" s="88">
        <v>504.8</v>
      </c>
      <c r="N86" s="106"/>
      <c r="O86" s="217">
        <v>100</v>
      </c>
      <c r="P86" s="231">
        <f t="shared" si="37"/>
        <v>116.27906976744187</v>
      </c>
    </row>
    <row r="87" spans="1:16" ht="21" customHeight="1">
      <c r="A87" s="4"/>
      <c r="B87" s="9" t="s">
        <v>158</v>
      </c>
      <c r="C87" s="40">
        <v>2135</v>
      </c>
      <c r="D87" s="89">
        <v>2116.3000000000002</v>
      </c>
      <c r="E87" s="186">
        <v>0</v>
      </c>
      <c r="F87" s="40">
        <v>16.2</v>
      </c>
      <c r="G87" s="40">
        <v>13.8</v>
      </c>
      <c r="H87" s="40"/>
      <c r="I87" s="89">
        <v>20</v>
      </c>
      <c r="J87" s="40"/>
      <c r="K87" s="40">
        <f t="shared" si="36"/>
        <v>-3.8000000000000007</v>
      </c>
      <c r="L87" s="40"/>
      <c r="M87" s="88">
        <v>20</v>
      </c>
      <c r="N87" s="106"/>
      <c r="O87" s="217">
        <v>0</v>
      </c>
      <c r="P87" s="231"/>
    </row>
    <row r="88" spans="1:16" ht="21" customHeight="1">
      <c r="A88" s="4"/>
      <c r="B88" s="9" t="s">
        <v>159</v>
      </c>
      <c r="C88" s="40">
        <v>50.6</v>
      </c>
      <c r="D88" s="89">
        <v>53.9</v>
      </c>
      <c r="E88" s="186">
        <v>0</v>
      </c>
      <c r="F88" s="40">
        <v>37.5</v>
      </c>
      <c r="G88" s="40">
        <v>37.5</v>
      </c>
      <c r="H88" s="40"/>
      <c r="I88" s="89">
        <v>50</v>
      </c>
      <c r="J88" s="40"/>
      <c r="K88" s="40">
        <f t="shared" si="36"/>
        <v>-12.5</v>
      </c>
      <c r="L88" s="40"/>
      <c r="M88" s="88">
        <v>60</v>
      </c>
      <c r="N88" s="106"/>
      <c r="O88" s="217">
        <v>0</v>
      </c>
      <c r="P88" s="231"/>
    </row>
    <row r="89" spans="1:16" ht="19.5" customHeight="1">
      <c r="A89" s="4"/>
      <c r="B89" s="9" t="s">
        <v>235</v>
      </c>
      <c r="C89" s="40">
        <v>300</v>
      </c>
      <c r="D89" s="89">
        <v>300</v>
      </c>
      <c r="E89" s="186">
        <v>300</v>
      </c>
      <c r="F89" s="40">
        <v>300</v>
      </c>
      <c r="G89" s="40">
        <v>294.10000000000002</v>
      </c>
      <c r="H89" s="40"/>
      <c r="I89" s="89">
        <v>300</v>
      </c>
      <c r="J89" s="40"/>
      <c r="K89" s="40">
        <f t="shared" si="36"/>
        <v>0</v>
      </c>
      <c r="L89" s="40"/>
      <c r="M89" s="88">
        <v>350</v>
      </c>
      <c r="N89" s="106"/>
      <c r="O89" s="217">
        <v>350</v>
      </c>
      <c r="P89" s="231">
        <f t="shared" si="37"/>
        <v>116.66666666666667</v>
      </c>
    </row>
    <row r="90" spans="1:16" ht="14.25" hidden="1" customHeight="1">
      <c r="A90" s="4" t="s">
        <v>129</v>
      </c>
      <c r="B90" s="5" t="s">
        <v>130</v>
      </c>
      <c r="C90" s="40">
        <v>6637.4</v>
      </c>
      <c r="D90" s="89">
        <v>5729.6</v>
      </c>
      <c r="E90" s="40">
        <v>4585.8</v>
      </c>
      <c r="F90" s="40">
        <v>9248.7999999999993</v>
      </c>
      <c r="G90" s="40">
        <v>2355.6999999999998</v>
      </c>
      <c r="H90" s="40"/>
      <c r="I90" s="89">
        <v>10745.8</v>
      </c>
      <c r="J90" s="98">
        <v>8521</v>
      </c>
      <c r="K90" s="98"/>
      <c r="L90" s="40"/>
      <c r="M90" s="88">
        <v>8288.9</v>
      </c>
      <c r="N90" s="104">
        <v>5517</v>
      </c>
      <c r="O90" s="143">
        <v>5517</v>
      </c>
      <c r="P90" s="97"/>
    </row>
    <row r="91" spans="1:16" ht="48.75" customHeight="1">
      <c r="A91" s="4" t="s">
        <v>131</v>
      </c>
      <c r="B91" s="10" t="s">
        <v>132</v>
      </c>
      <c r="C91" s="53">
        <v>2167.6</v>
      </c>
      <c r="D91" s="53">
        <v>2069.6</v>
      </c>
      <c r="E91" s="53">
        <v>1358.5</v>
      </c>
      <c r="F91" s="53">
        <v>1866.4</v>
      </c>
      <c r="G91" s="53">
        <v>1469</v>
      </c>
      <c r="H91" s="53">
        <v>343.4</v>
      </c>
      <c r="I91" s="53">
        <v>2338.9</v>
      </c>
      <c r="J91" s="54">
        <v>1804</v>
      </c>
      <c r="K91" s="53">
        <f>F91-I91</f>
        <v>-472.5</v>
      </c>
      <c r="L91" s="65">
        <f>E91/D91*100</f>
        <v>65.640703517587937</v>
      </c>
      <c r="M91" s="54">
        <v>3651.3</v>
      </c>
      <c r="N91" s="108">
        <v>1804</v>
      </c>
      <c r="O91" s="138">
        <v>2337</v>
      </c>
      <c r="P91" s="232">
        <f>O91/E91*100</f>
        <v>172.02797202797203</v>
      </c>
    </row>
    <row r="92" spans="1:16" ht="45" hidden="1" customHeight="1">
      <c r="A92" s="4"/>
      <c r="B92" s="15" t="s">
        <v>160</v>
      </c>
      <c r="C92" s="62">
        <f t="shared" ref="C92:E92" si="38">SUM(C93:C106)</f>
        <v>2167.6</v>
      </c>
      <c r="D92" s="62">
        <f t="shared" si="38"/>
        <v>2069.6</v>
      </c>
      <c r="E92" s="62">
        <f t="shared" si="38"/>
        <v>1358.5</v>
      </c>
      <c r="F92" s="62">
        <f>F93+F94+F95+F96+F97+F98+F99+F100+F101+F102+F103+F104+F105+F106+F107+F108</f>
        <v>1866.4</v>
      </c>
      <c r="G92" s="62">
        <f>G93+G94+G95+G96+G97+G98+G99+G100+G101+G102+G103+G104+G105+G106+G107+G108</f>
        <v>1469</v>
      </c>
      <c r="H92" s="62"/>
      <c r="I92" s="62">
        <f>I93+I94+I95+I96+I97+I98+I99+I100+I101+I102+I103+I104+I105+I106+I107+I108</f>
        <v>2338.9</v>
      </c>
      <c r="J92" s="100"/>
      <c r="K92" s="98">
        <f t="shared" si="21"/>
        <v>472.5</v>
      </c>
      <c r="L92" s="63"/>
      <c r="M92" s="62">
        <f>M93+M94+M95+M96+M97+M98+M99+M100+M101+M102+M103+M104+M105+M106+M107+M108+M109</f>
        <v>3651.2999999999997</v>
      </c>
      <c r="N92" s="105"/>
      <c r="O92" s="62">
        <f>O93+O94+O95+O96+O97+O98+O99+O100+O101+O102+O103+O104+O105+O106+O107+O108</f>
        <v>1137</v>
      </c>
      <c r="P92" s="97"/>
    </row>
    <row r="93" spans="1:16" ht="32.25" customHeight="1">
      <c r="A93" s="4"/>
      <c r="B93" s="16" t="s">
        <v>161</v>
      </c>
      <c r="C93" s="20">
        <v>180</v>
      </c>
      <c r="D93" s="20">
        <v>180</v>
      </c>
      <c r="E93" s="223">
        <v>70</v>
      </c>
      <c r="F93" s="20">
        <v>0</v>
      </c>
      <c r="G93" s="20">
        <v>0</v>
      </c>
      <c r="H93" s="47"/>
      <c r="I93" s="47">
        <v>0</v>
      </c>
      <c r="J93" s="47"/>
      <c r="K93" s="40">
        <f t="shared" ref="K93:K111" si="39">F93-I93</f>
        <v>0</v>
      </c>
      <c r="L93" s="63">
        <f t="shared" ref="L93:L106" si="40">E93/D93*100</f>
        <v>38.888888888888893</v>
      </c>
      <c r="M93" s="235">
        <v>110</v>
      </c>
      <c r="N93" s="106"/>
      <c r="O93" s="217">
        <v>0</v>
      </c>
      <c r="P93" s="231">
        <f t="shared" ref="P93:P107" si="41">O93/E93*100</f>
        <v>0</v>
      </c>
    </row>
    <row r="94" spans="1:16" ht="18.75" customHeight="1">
      <c r="A94" s="4"/>
      <c r="B94" s="17" t="s">
        <v>162</v>
      </c>
      <c r="C94" s="20">
        <v>100</v>
      </c>
      <c r="D94" s="20">
        <v>100</v>
      </c>
      <c r="E94" s="223">
        <v>100</v>
      </c>
      <c r="F94" s="20">
        <v>100</v>
      </c>
      <c r="G94" s="20">
        <v>72</v>
      </c>
      <c r="H94" s="47">
        <v>1.1000000000000001</v>
      </c>
      <c r="I94" s="47">
        <v>105</v>
      </c>
      <c r="J94" s="47"/>
      <c r="K94" s="40">
        <f t="shared" si="39"/>
        <v>-5</v>
      </c>
      <c r="L94" s="63">
        <f t="shared" si="40"/>
        <v>100</v>
      </c>
      <c r="M94" s="47">
        <v>110</v>
      </c>
      <c r="N94" s="106"/>
      <c r="O94" s="217">
        <v>110</v>
      </c>
      <c r="P94" s="231">
        <f t="shared" si="41"/>
        <v>110.00000000000001</v>
      </c>
    </row>
    <row r="95" spans="1:16" ht="23.25" customHeight="1">
      <c r="A95" s="4"/>
      <c r="B95" s="17" t="s">
        <v>163</v>
      </c>
      <c r="C95" s="20">
        <v>170</v>
      </c>
      <c r="D95" s="20">
        <v>170</v>
      </c>
      <c r="E95" s="223">
        <v>10</v>
      </c>
      <c r="F95" s="20">
        <v>0</v>
      </c>
      <c r="G95" s="20">
        <v>0</v>
      </c>
      <c r="H95" s="47"/>
      <c r="I95" s="47">
        <v>0</v>
      </c>
      <c r="J95" s="47"/>
      <c r="K95" s="40">
        <f t="shared" si="39"/>
        <v>0</v>
      </c>
      <c r="L95" s="63">
        <f t="shared" si="40"/>
        <v>5.8823529411764701</v>
      </c>
      <c r="M95" s="47">
        <v>100</v>
      </c>
      <c r="N95" s="106"/>
      <c r="O95" s="217">
        <v>0</v>
      </c>
      <c r="P95" s="231">
        <f t="shared" si="41"/>
        <v>0</v>
      </c>
    </row>
    <row r="96" spans="1:16" ht="21" customHeight="1">
      <c r="A96" s="4"/>
      <c r="B96" s="18" t="s">
        <v>164</v>
      </c>
      <c r="C96" s="20">
        <v>495</v>
      </c>
      <c r="D96" s="20">
        <v>407</v>
      </c>
      <c r="E96" s="223">
        <v>347</v>
      </c>
      <c r="F96" s="20">
        <v>438.4</v>
      </c>
      <c r="G96" s="20">
        <v>345.5</v>
      </c>
      <c r="H96" s="47">
        <v>41.7</v>
      </c>
      <c r="I96" s="47">
        <v>452</v>
      </c>
      <c r="J96" s="47"/>
      <c r="K96" s="40">
        <f t="shared" si="39"/>
        <v>-13.600000000000023</v>
      </c>
      <c r="L96" s="63">
        <f t="shared" si="40"/>
        <v>85.257985257985254</v>
      </c>
      <c r="M96" s="47">
        <v>451.9</v>
      </c>
      <c r="N96" s="106"/>
      <c r="O96" s="217">
        <v>314</v>
      </c>
      <c r="P96" s="231">
        <f t="shared" si="41"/>
        <v>90.489913544668582</v>
      </c>
    </row>
    <row r="97" spans="1:16" ht="20.25" customHeight="1">
      <c r="A97" s="4"/>
      <c r="B97" s="17" t="s">
        <v>165</v>
      </c>
      <c r="C97" s="20">
        <v>222.1</v>
      </c>
      <c r="D97" s="20">
        <v>212.4</v>
      </c>
      <c r="E97" s="223">
        <v>136.19999999999999</v>
      </c>
      <c r="F97" s="20">
        <v>156.30000000000001</v>
      </c>
      <c r="G97" s="20">
        <v>120.5</v>
      </c>
      <c r="H97" s="47">
        <v>39.799999999999997</v>
      </c>
      <c r="I97" s="47">
        <v>181.8</v>
      </c>
      <c r="J97" s="47"/>
      <c r="K97" s="40">
        <f t="shared" si="39"/>
        <v>-25.5</v>
      </c>
      <c r="L97" s="63">
        <f t="shared" si="40"/>
        <v>64.124293785310726</v>
      </c>
      <c r="M97" s="47">
        <v>372.7</v>
      </c>
      <c r="N97" s="106"/>
      <c r="O97" s="217">
        <v>130</v>
      </c>
      <c r="P97" s="231">
        <f t="shared" si="41"/>
        <v>95.447870778267259</v>
      </c>
    </row>
    <row r="98" spans="1:16" ht="25.5" customHeight="1">
      <c r="A98" s="4"/>
      <c r="B98" s="17" t="s">
        <v>166</v>
      </c>
      <c r="C98" s="20">
        <v>582</v>
      </c>
      <c r="D98" s="20">
        <v>589.79999999999995</v>
      </c>
      <c r="E98" s="223">
        <v>98.5</v>
      </c>
      <c r="F98" s="20">
        <v>229.6</v>
      </c>
      <c r="G98" s="20">
        <v>184.8</v>
      </c>
      <c r="H98" s="47">
        <v>3.6</v>
      </c>
      <c r="I98" s="47">
        <v>320.5</v>
      </c>
      <c r="J98" s="47"/>
      <c r="K98" s="40">
        <f t="shared" si="39"/>
        <v>-90.9</v>
      </c>
      <c r="L98" s="63">
        <f t="shared" si="40"/>
        <v>16.70057646659885</v>
      </c>
      <c r="M98" s="47">
        <v>401</v>
      </c>
      <c r="N98" s="106"/>
      <c r="O98" s="217">
        <v>100</v>
      </c>
      <c r="P98" s="231">
        <f t="shared" si="41"/>
        <v>101.5228426395939</v>
      </c>
    </row>
    <row r="99" spans="1:16" ht="22.5" customHeight="1">
      <c r="A99" s="4"/>
      <c r="B99" s="17" t="s">
        <v>167</v>
      </c>
      <c r="C99" s="20">
        <v>70</v>
      </c>
      <c r="D99" s="20">
        <v>68</v>
      </c>
      <c r="E99" s="223">
        <v>218</v>
      </c>
      <c r="F99" s="20">
        <v>247</v>
      </c>
      <c r="G99" s="20">
        <v>213</v>
      </c>
      <c r="H99" s="47">
        <v>173.6</v>
      </c>
      <c r="I99" s="47">
        <v>247</v>
      </c>
      <c r="J99" s="47"/>
      <c r="K99" s="40">
        <f t="shared" si="39"/>
        <v>0</v>
      </c>
      <c r="L99" s="63">
        <f t="shared" si="40"/>
        <v>320.58823529411768</v>
      </c>
      <c r="M99" s="47">
        <v>200</v>
      </c>
      <c r="N99" s="106"/>
      <c r="O99" s="217">
        <v>200</v>
      </c>
      <c r="P99" s="231">
        <f t="shared" si="41"/>
        <v>91.743119266055047</v>
      </c>
    </row>
    <row r="100" spans="1:16" ht="17.25" customHeight="1">
      <c r="A100" s="4"/>
      <c r="B100" s="17" t="s">
        <v>168</v>
      </c>
      <c r="C100" s="20">
        <v>135.30000000000001</v>
      </c>
      <c r="D100" s="20">
        <v>130.30000000000001</v>
      </c>
      <c r="E100" s="223">
        <v>187.8</v>
      </c>
      <c r="F100" s="20">
        <v>180</v>
      </c>
      <c r="G100" s="20">
        <v>103.1</v>
      </c>
      <c r="H100" s="47">
        <v>40</v>
      </c>
      <c r="I100" s="47">
        <v>173</v>
      </c>
      <c r="J100" s="47"/>
      <c r="K100" s="40">
        <f t="shared" si="39"/>
        <v>7</v>
      </c>
      <c r="L100" s="63">
        <f t="shared" si="40"/>
        <v>144.12893323100536</v>
      </c>
      <c r="M100" s="47">
        <v>182.3</v>
      </c>
      <c r="N100" s="106"/>
      <c r="O100" s="217">
        <v>100</v>
      </c>
      <c r="P100" s="231">
        <f t="shared" si="41"/>
        <v>53.248136315228969</v>
      </c>
    </row>
    <row r="101" spans="1:16" ht="18.75" hidden="1" customHeight="1">
      <c r="A101" s="4"/>
      <c r="B101" s="19" t="s">
        <v>169</v>
      </c>
      <c r="C101" s="20"/>
      <c r="D101" s="20"/>
      <c r="E101" s="223"/>
      <c r="F101" s="64">
        <v>0</v>
      </c>
      <c r="G101" s="20">
        <v>0</v>
      </c>
      <c r="H101" s="47"/>
      <c r="I101" s="49">
        <v>0</v>
      </c>
      <c r="J101" s="47"/>
      <c r="K101" s="40">
        <f t="shared" si="39"/>
        <v>0</v>
      </c>
      <c r="L101" s="63"/>
      <c r="M101" s="47"/>
      <c r="N101" s="106"/>
      <c r="O101" s="217"/>
      <c r="P101" s="231" t="e">
        <f t="shared" si="41"/>
        <v>#DIV/0!</v>
      </c>
    </row>
    <row r="102" spans="1:16" ht="15" customHeight="1">
      <c r="A102" s="4"/>
      <c r="B102" s="17" t="s">
        <v>170</v>
      </c>
      <c r="C102" s="20">
        <v>50</v>
      </c>
      <c r="D102" s="20">
        <v>49.3</v>
      </c>
      <c r="E102" s="224">
        <v>64</v>
      </c>
      <c r="F102" s="21">
        <v>65</v>
      </c>
      <c r="G102" s="21">
        <v>59.5</v>
      </c>
      <c r="H102" s="48">
        <v>1.3</v>
      </c>
      <c r="I102" s="48">
        <v>74.5</v>
      </c>
      <c r="J102" s="48"/>
      <c r="K102" s="40">
        <f t="shared" si="39"/>
        <v>-9.5</v>
      </c>
      <c r="L102" s="63">
        <f t="shared" si="40"/>
        <v>129.81744421906694</v>
      </c>
      <c r="M102" s="48">
        <v>80</v>
      </c>
      <c r="N102" s="106"/>
      <c r="O102" s="217">
        <v>50</v>
      </c>
      <c r="P102" s="231">
        <f t="shared" si="41"/>
        <v>78.125</v>
      </c>
    </row>
    <row r="103" spans="1:16" ht="16.5" customHeight="1">
      <c r="A103" s="4"/>
      <c r="B103" s="17" t="s">
        <v>218</v>
      </c>
      <c r="C103" s="20"/>
      <c r="D103" s="20"/>
      <c r="E103" s="224">
        <v>0</v>
      </c>
      <c r="F103" s="21">
        <v>0</v>
      </c>
      <c r="G103" s="21">
        <v>0</v>
      </c>
      <c r="H103" s="48">
        <v>18.600000000000001</v>
      </c>
      <c r="I103" s="48">
        <v>327</v>
      </c>
      <c r="J103" s="48"/>
      <c r="K103" s="40">
        <f t="shared" si="39"/>
        <v>-327</v>
      </c>
      <c r="L103" s="63"/>
      <c r="M103" s="48">
        <v>0</v>
      </c>
      <c r="N103" s="106"/>
      <c r="O103" s="217">
        <v>0</v>
      </c>
      <c r="P103" s="231"/>
    </row>
    <row r="104" spans="1:16" ht="16.5" customHeight="1">
      <c r="A104" s="4"/>
      <c r="B104" s="17" t="s">
        <v>171</v>
      </c>
      <c r="C104" s="20">
        <v>0</v>
      </c>
      <c r="D104" s="20">
        <v>0</v>
      </c>
      <c r="E104" s="224"/>
      <c r="F104" s="21">
        <v>12</v>
      </c>
      <c r="G104" s="21">
        <v>9</v>
      </c>
      <c r="H104" s="48"/>
      <c r="I104" s="48">
        <v>12</v>
      </c>
      <c r="J104" s="48"/>
      <c r="K104" s="40">
        <f t="shared" si="39"/>
        <v>0</v>
      </c>
      <c r="L104" s="63"/>
      <c r="M104" s="48">
        <v>15</v>
      </c>
      <c r="N104" s="106"/>
      <c r="O104" s="217">
        <v>0</v>
      </c>
      <c r="P104" s="231"/>
    </row>
    <row r="105" spans="1:16" ht="33.75" customHeight="1">
      <c r="A105" s="4"/>
      <c r="B105" s="19" t="s">
        <v>244</v>
      </c>
      <c r="C105" s="20">
        <v>10</v>
      </c>
      <c r="D105" s="20">
        <v>10</v>
      </c>
      <c r="E105" s="224">
        <v>0</v>
      </c>
      <c r="F105" s="21">
        <v>138.69999999999999</v>
      </c>
      <c r="G105" s="21">
        <v>138.19999999999999</v>
      </c>
      <c r="H105" s="48"/>
      <c r="I105" s="48">
        <v>138.69999999999999</v>
      </c>
      <c r="J105" s="48"/>
      <c r="K105" s="40">
        <f t="shared" si="39"/>
        <v>0</v>
      </c>
      <c r="L105" s="63">
        <f t="shared" si="40"/>
        <v>0</v>
      </c>
      <c r="M105" s="48">
        <v>113</v>
      </c>
      <c r="N105" s="106"/>
      <c r="O105" s="217">
        <v>0</v>
      </c>
      <c r="P105" s="231"/>
    </row>
    <row r="106" spans="1:16" ht="25.5" customHeight="1">
      <c r="A106" s="4"/>
      <c r="B106" s="19" t="s">
        <v>172</v>
      </c>
      <c r="C106" s="20">
        <v>153.19999999999999</v>
      </c>
      <c r="D106" s="20">
        <v>152.80000000000001</v>
      </c>
      <c r="E106" s="224">
        <v>127</v>
      </c>
      <c r="F106" s="21">
        <v>296.39999999999998</v>
      </c>
      <c r="G106" s="21">
        <v>220.4</v>
      </c>
      <c r="H106" s="48">
        <v>23.7</v>
      </c>
      <c r="I106" s="48">
        <v>304.39999999999998</v>
      </c>
      <c r="J106" s="48"/>
      <c r="K106" s="40">
        <f t="shared" si="39"/>
        <v>-8</v>
      </c>
      <c r="L106" s="63">
        <f t="shared" si="40"/>
        <v>83.115183246073286</v>
      </c>
      <c r="M106" s="48">
        <v>310.39999999999998</v>
      </c>
      <c r="N106" s="106"/>
      <c r="O106" s="217">
        <v>127</v>
      </c>
      <c r="P106" s="231">
        <f t="shared" si="41"/>
        <v>100</v>
      </c>
    </row>
    <row r="107" spans="1:16" ht="36.75" hidden="1" customHeight="1">
      <c r="A107" s="164"/>
      <c r="B107" s="165" t="s">
        <v>264</v>
      </c>
      <c r="C107" s="166"/>
      <c r="D107" s="166"/>
      <c r="E107" s="225"/>
      <c r="F107" s="167">
        <v>0</v>
      </c>
      <c r="G107" s="167">
        <v>0</v>
      </c>
      <c r="H107" s="167"/>
      <c r="I107" s="167">
        <v>0</v>
      </c>
      <c r="J107" s="202"/>
      <c r="K107" s="40">
        <f t="shared" si="39"/>
        <v>0</v>
      </c>
      <c r="L107" s="189"/>
      <c r="M107" s="188"/>
      <c r="N107" s="106"/>
      <c r="O107" s="217"/>
      <c r="P107" s="231" t="e">
        <f t="shared" si="41"/>
        <v>#DIV/0!</v>
      </c>
    </row>
    <row r="108" spans="1:16" ht="36.75" customHeight="1">
      <c r="A108" s="171"/>
      <c r="B108" s="25" t="s">
        <v>266</v>
      </c>
      <c r="C108" s="20"/>
      <c r="D108" s="20"/>
      <c r="E108" s="224">
        <v>0</v>
      </c>
      <c r="F108" s="21">
        <v>3</v>
      </c>
      <c r="G108" s="21">
        <v>3</v>
      </c>
      <c r="H108" s="21"/>
      <c r="I108" s="21">
        <v>3</v>
      </c>
      <c r="J108" s="21"/>
      <c r="K108" s="40">
        <f t="shared" si="39"/>
        <v>0</v>
      </c>
      <c r="L108" s="135"/>
      <c r="M108" s="21">
        <v>5</v>
      </c>
      <c r="N108" s="106"/>
      <c r="O108" s="217">
        <v>6</v>
      </c>
      <c r="P108" s="231"/>
    </row>
    <row r="109" spans="1:16" ht="61.5" customHeight="1">
      <c r="A109" s="205"/>
      <c r="B109" s="25" t="s">
        <v>293</v>
      </c>
      <c r="C109" s="20"/>
      <c r="D109" s="20"/>
      <c r="E109" s="224"/>
      <c r="F109" s="21"/>
      <c r="G109" s="21"/>
      <c r="H109" s="21"/>
      <c r="I109" s="21"/>
      <c r="J109" s="21"/>
      <c r="K109" s="40">
        <f t="shared" si="39"/>
        <v>0</v>
      </c>
      <c r="L109" s="135"/>
      <c r="M109" s="234">
        <v>1200</v>
      </c>
      <c r="N109" s="106"/>
      <c r="O109" s="217">
        <v>1200</v>
      </c>
      <c r="P109" s="231"/>
    </row>
    <row r="110" spans="1:16" ht="1.5" customHeight="1">
      <c r="A110" s="205"/>
      <c r="B110" s="25"/>
      <c r="C110" s="20"/>
      <c r="D110" s="20"/>
      <c r="E110" s="224"/>
      <c r="F110" s="21"/>
      <c r="G110" s="21"/>
      <c r="H110" s="21"/>
      <c r="I110" s="21"/>
      <c r="J110" s="21"/>
      <c r="K110" s="40">
        <f t="shared" si="39"/>
        <v>0</v>
      </c>
      <c r="L110" s="135"/>
      <c r="M110" s="21"/>
      <c r="N110" s="106"/>
      <c r="O110" s="217"/>
      <c r="P110" s="231"/>
    </row>
    <row r="111" spans="1:16" ht="36.75" hidden="1" customHeight="1">
      <c r="A111" s="205"/>
      <c r="B111" s="25"/>
      <c r="C111" s="20"/>
      <c r="D111" s="20"/>
      <c r="E111" s="224"/>
      <c r="F111" s="21"/>
      <c r="G111" s="21"/>
      <c r="H111" s="21"/>
      <c r="I111" s="21"/>
      <c r="J111" s="21"/>
      <c r="K111" s="40">
        <f t="shared" si="39"/>
        <v>0</v>
      </c>
      <c r="L111" s="135"/>
      <c r="M111" s="21"/>
      <c r="N111" s="106"/>
      <c r="O111" s="217"/>
      <c r="P111" s="231"/>
    </row>
    <row r="112" spans="1:16" ht="32.25" customHeight="1">
      <c r="A112" s="169" t="s">
        <v>133</v>
      </c>
      <c r="B112" s="158" t="s">
        <v>134</v>
      </c>
      <c r="C112" s="159">
        <v>3743.5</v>
      </c>
      <c r="D112" s="159">
        <v>2990.9</v>
      </c>
      <c r="E112" s="159">
        <v>2738.8</v>
      </c>
      <c r="F112" s="159">
        <v>3969.3</v>
      </c>
      <c r="G112" s="159">
        <v>2507.1</v>
      </c>
      <c r="H112" s="161">
        <v>605</v>
      </c>
      <c r="I112" s="162">
        <v>4169.2</v>
      </c>
      <c r="J112" s="200">
        <v>3260</v>
      </c>
      <c r="K112" s="53">
        <f>F112-I112</f>
        <v>-199.89999999999964</v>
      </c>
      <c r="L112" s="190">
        <f>E112/D112*100</f>
        <v>91.571099000300919</v>
      </c>
      <c r="M112" s="162">
        <v>5205.3999999999996</v>
      </c>
      <c r="N112" s="108">
        <v>3260</v>
      </c>
      <c r="O112" s="138">
        <v>2203</v>
      </c>
      <c r="P112" s="232">
        <f>O112/E112*100</f>
        <v>80.436687600408931</v>
      </c>
    </row>
    <row r="113" spans="1:16" ht="19.5" hidden="1" customHeight="1">
      <c r="A113" s="4"/>
      <c r="B113" s="15" t="s">
        <v>173</v>
      </c>
      <c r="C113" s="66">
        <f>C114+C115+C116+C117+C118+C119+C120+C121+C122+C123+C124+C125+C127+C128+C129+C133+C135+C136+C137+C138+C139+C140</f>
        <v>3743.0999999999995</v>
      </c>
      <c r="D113" s="66">
        <f>D114+D115+D116+D117+D118+D119+D120+D121+D122+D123+D124+D125+D127+D128+D129+D133+D135+D136+D137+D138+D139+D140</f>
        <v>2990.5000000000005</v>
      </c>
      <c r="E113" s="66">
        <f>E114+E115+E116+E117+E118+E119+E120+E121+E122+E123+E124+E125+E127+E128+E129+E133+E135+E136+E137+E138+E139+E140</f>
        <v>2738.7</v>
      </c>
      <c r="F113" s="66">
        <f>F114+F115+F116+F117+F118+F119+F120+F121+F122+F123+F124+F125+F127+F128+F129+F133+F135+F136+F137+F138+F139+F140</f>
        <v>3969.5</v>
      </c>
      <c r="G113" s="66">
        <f>G114+G115+G116+G117+G118+G119+G120+G121+G122+G123+G124+G125+G127+G128+G129+G133+G135+G136+G137+G138+G139+G140</f>
        <v>2525.6999999999998</v>
      </c>
      <c r="H113" s="67"/>
      <c r="I113" s="66">
        <f>I114+I115+I116+I117+I118+I119+I120+I121+I122+I123+I124+I125+I127+I128+I129+I133+I135+I136+I137+I138+I139+I140</f>
        <v>4169.5999999999995</v>
      </c>
      <c r="J113" s="117"/>
      <c r="K113" s="98">
        <f t="shared" si="21"/>
        <v>200.09999999999945</v>
      </c>
      <c r="L113" s="63"/>
      <c r="M113" s="66">
        <f>M114+M115+M116+M117+M118+M119+M120+M121+M122+M123+M124+M125+M127+M128+M129+M133+M135+M136+M137+M138+M139+M140</f>
        <v>5205.4000000000005</v>
      </c>
      <c r="N113" s="106"/>
      <c r="O113" s="66">
        <f>O114+O115+O116+O117+O118+O119+O120+O121+O122+O123+O124+O125+O127+O128+O129+O133+O135+O136+O137+O138+O139+O140</f>
        <v>2203</v>
      </c>
      <c r="P113" s="97"/>
    </row>
    <row r="114" spans="1:16" ht="18" customHeight="1">
      <c r="A114" s="4"/>
      <c r="B114" s="24" t="s">
        <v>174</v>
      </c>
      <c r="C114" s="69">
        <v>43.7</v>
      </c>
      <c r="D114" s="69">
        <v>41.7</v>
      </c>
      <c r="E114" s="218">
        <v>0</v>
      </c>
      <c r="F114" s="69">
        <v>107.6</v>
      </c>
      <c r="G114" s="69">
        <v>77</v>
      </c>
      <c r="H114" s="47">
        <v>13</v>
      </c>
      <c r="I114" s="70">
        <v>130.5</v>
      </c>
      <c r="J114" s="70"/>
      <c r="K114" s="40">
        <f t="shared" ref="K114:K144" si="42">F114-I114</f>
        <v>-22.900000000000006</v>
      </c>
      <c r="L114" s="63">
        <f t="shared" ref="L114:L138" si="43">E114/D114*100</f>
        <v>0</v>
      </c>
      <c r="M114" s="70">
        <v>131</v>
      </c>
      <c r="N114" s="106"/>
      <c r="O114" s="217">
        <v>23</v>
      </c>
      <c r="P114" s="231"/>
    </row>
    <row r="115" spans="1:16" ht="21.75" customHeight="1">
      <c r="A115" s="4"/>
      <c r="B115" s="25" t="s">
        <v>285</v>
      </c>
      <c r="C115" s="69">
        <v>54</v>
      </c>
      <c r="D115" s="69"/>
      <c r="E115" s="218">
        <v>52</v>
      </c>
      <c r="F115" s="69">
        <v>74</v>
      </c>
      <c r="G115" s="69">
        <v>74</v>
      </c>
      <c r="H115" s="47"/>
      <c r="I115" s="70">
        <v>74</v>
      </c>
      <c r="J115" s="70"/>
      <c r="K115" s="40">
        <f t="shared" si="42"/>
        <v>0</v>
      </c>
      <c r="L115" s="63"/>
      <c r="M115" s="70">
        <v>90</v>
      </c>
      <c r="N115" s="106"/>
      <c r="O115" s="217">
        <v>50</v>
      </c>
      <c r="P115" s="231">
        <f t="shared" ref="P115:P138" si="44">O115/E115*100</f>
        <v>96.15384615384616</v>
      </c>
    </row>
    <row r="116" spans="1:16" ht="20.25" customHeight="1">
      <c r="A116" s="4"/>
      <c r="B116" s="24" t="s">
        <v>176</v>
      </c>
      <c r="C116" s="69">
        <v>1095</v>
      </c>
      <c r="D116" s="69">
        <v>771</v>
      </c>
      <c r="E116" s="218">
        <v>900</v>
      </c>
      <c r="F116" s="69">
        <v>856</v>
      </c>
      <c r="G116" s="69">
        <v>345</v>
      </c>
      <c r="H116" s="47">
        <v>52.8</v>
      </c>
      <c r="I116" s="70">
        <v>1132.5999999999999</v>
      </c>
      <c r="J116" s="70"/>
      <c r="K116" s="40">
        <f t="shared" si="42"/>
        <v>-276.59999999999991</v>
      </c>
      <c r="L116" s="63">
        <f t="shared" si="43"/>
        <v>116.73151750972764</v>
      </c>
      <c r="M116" s="70">
        <v>1200</v>
      </c>
      <c r="N116" s="106"/>
      <c r="O116" s="217">
        <v>700</v>
      </c>
      <c r="P116" s="231">
        <f t="shared" si="44"/>
        <v>77.777777777777786</v>
      </c>
    </row>
    <row r="117" spans="1:16" ht="19.5" customHeight="1">
      <c r="A117" s="4"/>
      <c r="B117" s="25" t="s">
        <v>177</v>
      </c>
      <c r="C117" s="69">
        <v>122.5</v>
      </c>
      <c r="D117" s="69">
        <v>71.400000000000006</v>
      </c>
      <c r="E117" s="218">
        <v>25</v>
      </c>
      <c r="F117" s="69">
        <v>0</v>
      </c>
      <c r="G117" s="69">
        <v>0</v>
      </c>
      <c r="H117" s="47"/>
      <c r="I117" s="70">
        <v>0</v>
      </c>
      <c r="J117" s="70"/>
      <c r="K117" s="40">
        <f t="shared" si="42"/>
        <v>0</v>
      </c>
      <c r="L117" s="63">
        <f t="shared" si="43"/>
        <v>35.014005602240893</v>
      </c>
      <c r="M117" s="70">
        <v>100</v>
      </c>
      <c r="N117" s="106"/>
      <c r="O117" s="217">
        <v>100</v>
      </c>
      <c r="P117" s="231">
        <f t="shared" si="44"/>
        <v>400</v>
      </c>
    </row>
    <row r="118" spans="1:16" ht="16.5" customHeight="1">
      <c r="A118" s="4"/>
      <c r="B118" s="25" t="s">
        <v>178</v>
      </c>
      <c r="C118" s="69">
        <v>489</v>
      </c>
      <c r="D118" s="69">
        <v>464.5</v>
      </c>
      <c r="E118" s="218">
        <v>310</v>
      </c>
      <c r="F118" s="69">
        <v>430.3</v>
      </c>
      <c r="G118" s="69">
        <v>345.7</v>
      </c>
      <c r="H118" s="47">
        <v>72.5</v>
      </c>
      <c r="I118" s="70">
        <v>472.4</v>
      </c>
      <c r="J118" s="70"/>
      <c r="K118" s="40">
        <f t="shared" si="42"/>
        <v>-42.099999999999966</v>
      </c>
      <c r="L118" s="63">
        <f t="shared" si="43"/>
        <v>66.738428417653395</v>
      </c>
      <c r="M118" s="70">
        <v>549.1</v>
      </c>
      <c r="N118" s="106"/>
      <c r="O118" s="217">
        <v>326</v>
      </c>
      <c r="P118" s="231">
        <f t="shared" si="44"/>
        <v>105.16129032258064</v>
      </c>
    </row>
    <row r="119" spans="1:16" ht="21" customHeight="1">
      <c r="A119" s="4"/>
      <c r="B119" s="24" t="s">
        <v>246</v>
      </c>
      <c r="C119" s="69">
        <v>50</v>
      </c>
      <c r="D119" s="69">
        <v>36</v>
      </c>
      <c r="E119" s="218"/>
      <c r="F119" s="69">
        <v>44</v>
      </c>
      <c r="G119" s="69">
        <v>41</v>
      </c>
      <c r="H119" s="47"/>
      <c r="I119" s="70">
        <v>50</v>
      </c>
      <c r="J119" s="70"/>
      <c r="K119" s="40">
        <f t="shared" si="42"/>
        <v>-6</v>
      </c>
      <c r="L119" s="63">
        <f t="shared" si="43"/>
        <v>0</v>
      </c>
      <c r="M119" s="70">
        <v>50</v>
      </c>
      <c r="N119" s="106"/>
      <c r="O119" s="217">
        <v>0</v>
      </c>
      <c r="P119" s="231"/>
    </row>
    <row r="120" spans="1:16" ht="21" customHeight="1">
      <c r="A120" s="4"/>
      <c r="B120" s="24" t="s">
        <v>179</v>
      </c>
      <c r="C120" s="69">
        <v>83</v>
      </c>
      <c r="D120" s="69">
        <v>81</v>
      </c>
      <c r="E120" s="218">
        <v>83</v>
      </c>
      <c r="F120" s="69">
        <v>143</v>
      </c>
      <c r="G120" s="69">
        <v>58</v>
      </c>
      <c r="H120" s="47">
        <v>11.6</v>
      </c>
      <c r="I120" s="70">
        <v>181</v>
      </c>
      <c r="J120" s="70"/>
      <c r="K120" s="40">
        <f t="shared" si="42"/>
        <v>-38</v>
      </c>
      <c r="L120" s="63">
        <f t="shared" si="43"/>
        <v>102.46913580246914</v>
      </c>
      <c r="M120" s="70">
        <v>255</v>
      </c>
      <c r="N120" s="106"/>
      <c r="O120" s="217">
        <v>80</v>
      </c>
      <c r="P120" s="231">
        <f t="shared" si="44"/>
        <v>96.385542168674704</v>
      </c>
    </row>
    <row r="121" spans="1:16" ht="16.5" customHeight="1">
      <c r="A121" s="4"/>
      <c r="B121" s="24" t="s">
        <v>180</v>
      </c>
      <c r="C121" s="69">
        <v>380</v>
      </c>
      <c r="D121" s="69">
        <v>379</v>
      </c>
      <c r="E121" s="218">
        <v>250</v>
      </c>
      <c r="F121" s="69">
        <v>408</v>
      </c>
      <c r="G121" s="69">
        <v>278</v>
      </c>
      <c r="H121" s="47">
        <v>58.6</v>
      </c>
      <c r="I121" s="70">
        <v>408</v>
      </c>
      <c r="J121" s="70"/>
      <c r="K121" s="40">
        <f t="shared" si="42"/>
        <v>0</v>
      </c>
      <c r="L121" s="63">
        <f t="shared" si="43"/>
        <v>65.963060686015822</v>
      </c>
      <c r="M121" s="70">
        <v>408</v>
      </c>
      <c r="N121" s="106"/>
      <c r="O121" s="217">
        <v>250</v>
      </c>
      <c r="P121" s="231">
        <f t="shared" si="44"/>
        <v>100</v>
      </c>
    </row>
    <row r="122" spans="1:16" ht="15.75" customHeight="1">
      <c r="A122" s="4"/>
      <c r="B122" s="24" t="s">
        <v>181</v>
      </c>
      <c r="C122" s="69">
        <v>179.2</v>
      </c>
      <c r="D122" s="69">
        <v>169.3</v>
      </c>
      <c r="E122" s="218">
        <v>86</v>
      </c>
      <c r="F122" s="69">
        <v>136</v>
      </c>
      <c r="G122" s="69">
        <v>67.099999999999994</v>
      </c>
      <c r="H122" s="47"/>
      <c r="I122" s="70">
        <v>105.7</v>
      </c>
      <c r="J122" s="70"/>
      <c r="K122" s="40">
        <f t="shared" si="42"/>
        <v>30.299999999999997</v>
      </c>
      <c r="L122" s="63">
        <f t="shared" si="43"/>
        <v>50.79740106320142</v>
      </c>
      <c r="M122" s="70">
        <v>124.9</v>
      </c>
      <c r="N122" s="106"/>
      <c r="O122" s="217">
        <v>88</v>
      </c>
      <c r="P122" s="231">
        <f t="shared" si="44"/>
        <v>102.32558139534885</v>
      </c>
    </row>
    <row r="123" spans="1:16" ht="15.75" customHeight="1">
      <c r="A123" s="4"/>
      <c r="B123" s="25" t="s">
        <v>182</v>
      </c>
      <c r="C123" s="69">
        <v>154.80000000000001</v>
      </c>
      <c r="D123" s="69">
        <v>103.7</v>
      </c>
      <c r="E123" s="218">
        <v>232</v>
      </c>
      <c r="F123" s="69">
        <v>128.4</v>
      </c>
      <c r="G123" s="69">
        <v>70.8</v>
      </c>
      <c r="H123" s="47">
        <v>48.6</v>
      </c>
      <c r="I123" s="70">
        <v>137</v>
      </c>
      <c r="J123" s="70"/>
      <c r="K123" s="40">
        <f t="shared" si="42"/>
        <v>-8.5999999999999943</v>
      </c>
      <c r="L123" s="63">
        <f t="shared" si="43"/>
        <v>223.72227579556414</v>
      </c>
      <c r="M123" s="70">
        <v>175.3</v>
      </c>
      <c r="N123" s="106"/>
      <c r="O123" s="217">
        <v>75</v>
      </c>
      <c r="P123" s="231">
        <f t="shared" si="44"/>
        <v>32.327586206896555</v>
      </c>
    </row>
    <row r="124" spans="1:16" ht="18" customHeight="1">
      <c r="A124" s="4"/>
      <c r="B124" s="24" t="s">
        <v>183</v>
      </c>
      <c r="C124" s="69">
        <v>43</v>
      </c>
      <c r="D124" s="69">
        <v>43</v>
      </c>
      <c r="E124" s="218"/>
      <c r="F124" s="69">
        <v>0</v>
      </c>
      <c r="G124" s="69">
        <v>0</v>
      </c>
      <c r="H124" s="47"/>
      <c r="I124" s="70">
        <v>0</v>
      </c>
      <c r="J124" s="70"/>
      <c r="K124" s="40">
        <f t="shared" si="42"/>
        <v>0</v>
      </c>
      <c r="L124" s="63">
        <f t="shared" si="43"/>
        <v>0</v>
      </c>
      <c r="M124" s="70"/>
      <c r="N124" s="106"/>
      <c r="O124" s="217">
        <v>0</v>
      </c>
      <c r="P124" s="231"/>
    </row>
    <row r="125" spans="1:16" ht="20.25" customHeight="1">
      <c r="A125" s="4"/>
      <c r="B125" s="24" t="s">
        <v>184</v>
      </c>
      <c r="C125" s="69"/>
      <c r="D125" s="69"/>
      <c r="E125" s="218"/>
      <c r="F125" s="69">
        <v>110</v>
      </c>
      <c r="G125" s="69">
        <v>103</v>
      </c>
      <c r="H125" s="47"/>
      <c r="I125" s="70">
        <v>110</v>
      </c>
      <c r="J125" s="70"/>
      <c r="K125" s="40">
        <f t="shared" si="42"/>
        <v>0</v>
      </c>
      <c r="L125" s="63"/>
      <c r="M125" s="70">
        <v>100</v>
      </c>
      <c r="N125" s="106"/>
      <c r="O125" s="217">
        <v>10</v>
      </c>
      <c r="P125" s="231"/>
    </row>
    <row r="126" spans="1:16" ht="21" hidden="1" customHeight="1">
      <c r="A126" s="4"/>
      <c r="B126" s="24" t="s">
        <v>185</v>
      </c>
      <c r="C126" s="69"/>
      <c r="D126" s="69"/>
      <c r="E126" s="218"/>
      <c r="F126" s="69"/>
      <c r="G126" s="69"/>
      <c r="H126" s="47"/>
      <c r="I126" s="70"/>
      <c r="J126" s="70"/>
      <c r="K126" s="40">
        <f t="shared" si="42"/>
        <v>0</v>
      </c>
      <c r="L126" s="63"/>
      <c r="M126" s="70"/>
      <c r="N126" s="106"/>
      <c r="O126" s="217"/>
      <c r="P126" s="231" t="e">
        <f t="shared" si="44"/>
        <v>#DIV/0!</v>
      </c>
    </row>
    <row r="127" spans="1:16" ht="35.25" customHeight="1">
      <c r="A127" s="4"/>
      <c r="B127" s="24" t="s">
        <v>247</v>
      </c>
      <c r="C127" s="69">
        <v>25</v>
      </c>
      <c r="D127" s="69">
        <v>25</v>
      </c>
      <c r="E127" s="218">
        <v>20</v>
      </c>
      <c r="F127" s="69">
        <v>45</v>
      </c>
      <c r="G127" s="69">
        <v>25</v>
      </c>
      <c r="H127" s="47">
        <v>10</v>
      </c>
      <c r="I127" s="70">
        <v>45</v>
      </c>
      <c r="J127" s="70"/>
      <c r="K127" s="40">
        <f t="shared" si="42"/>
        <v>0</v>
      </c>
      <c r="L127" s="63">
        <f t="shared" si="43"/>
        <v>80</v>
      </c>
      <c r="M127" s="70">
        <v>50</v>
      </c>
      <c r="N127" s="106"/>
      <c r="O127" s="217">
        <v>20</v>
      </c>
      <c r="P127" s="231">
        <f t="shared" si="44"/>
        <v>100</v>
      </c>
    </row>
    <row r="128" spans="1:16" ht="22.5" customHeight="1">
      <c r="A128" s="4"/>
      <c r="B128" s="24" t="s">
        <v>186</v>
      </c>
      <c r="C128" s="69">
        <v>50</v>
      </c>
      <c r="D128" s="69">
        <v>19</v>
      </c>
      <c r="E128" s="218">
        <v>50</v>
      </c>
      <c r="F128" s="69">
        <v>18</v>
      </c>
      <c r="G128" s="69">
        <v>5</v>
      </c>
      <c r="H128" s="47"/>
      <c r="I128" s="70">
        <v>50</v>
      </c>
      <c r="J128" s="70"/>
      <c r="K128" s="40">
        <f t="shared" si="42"/>
        <v>-32</v>
      </c>
      <c r="L128" s="63">
        <f t="shared" si="43"/>
        <v>263.15789473684214</v>
      </c>
      <c r="M128" s="70">
        <v>83</v>
      </c>
      <c r="N128" s="106"/>
      <c r="O128" s="217">
        <v>50</v>
      </c>
      <c r="P128" s="231">
        <f t="shared" si="44"/>
        <v>100</v>
      </c>
    </row>
    <row r="129" spans="1:16" ht="21" customHeight="1">
      <c r="A129" s="4"/>
      <c r="B129" s="24" t="s">
        <v>187</v>
      </c>
      <c r="C129" s="69">
        <v>336.5</v>
      </c>
      <c r="D129" s="69">
        <v>192.9</v>
      </c>
      <c r="E129" s="218">
        <v>358.7</v>
      </c>
      <c r="F129" s="69">
        <v>302.3</v>
      </c>
      <c r="G129" s="69">
        <v>147</v>
      </c>
      <c r="H129" s="47">
        <v>13.3</v>
      </c>
      <c r="I129" s="70">
        <v>121.5</v>
      </c>
      <c r="J129" s="70"/>
      <c r="K129" s="40">
        <f t="shared" si="42"/>
        <v>180.8</v>
      </c>
      <c r="L129" s="63">
        <f t="shared" si="43"/>
        <v>185.95127008812855</v>
      </c>
      <c r="M129" s="70">
        <v>82.5</v>
      </c>
      <c r="N129" s="106"/>
      <c r="O129" s="217">
        <v>82.5</v>
      </c>
      <c r="P129" s="231">
        <f t="shared" si="44"/>
        <v>22.999721215500418</v>
      </c>
    </row>
    <row r="130" spans="1:16" ht="18.75" hidden="1" customHeight="1">
      <c r="A130" s="4"/>
      <c r="B130" s="24"/>
      <c r="C130" s="69"/>
      <c r="D130" s="69"/>
      <c r="E130" s="218"/>
      <c r="F130" s="69"/>
      <c r="G130" s="69"/>
      <c r="H130" s="47"/>
      <c r="I130" s="70"/>
      <c r="J130" s="70"/>
      <c r="K130" s="40">
        <f t="shared" si="42"/>
        <v>0</v>
      </c>
      <c r="L130" s="63" t="e">
        <f t="shared" si="43"/>
        <v>#DIV/0!</v>
      </c>
      <c r="M130" s="70"/>
      <c r="N130" s="106"/>
      <c r="O130" s="217"/>
      <c r="P130" s="231" t="e">
        <f t="shared" si="44"/>
        <v>#DIV/0!</v>
      </c>
    </row>
    <row r="131" spans="1:16" ht="19.5" hidden="1" customHeight="1">
      <c r="A131" s="4"/>
      <c r="B131" s="25"/>
      <c r="C131" s="69"/>
      <c r="D131" s="69"/>
      <c r="E131" s="218"/>
      <c r="F131" s="69"/>
      <c r="G131" s="69"/>
      <c r="H131" s="47"/>
      <c r="I131" s="70"/>
      <c r="J131" s="70"/>
      <c r="K131" s="40">
        <f t="shared" si="42"/>
        <v>0</v>
      </c>
      <c r="L131" s="63" t="e">
        <f t="shared" si="43"/>
        <v>#DIV/0!</v>
      </c>
      <c r="M131" s="70"/>
      <c r="N131" s="106"/>
      <c r="O131" s="217"/>
      <c r="P131" s="231" t="e">
        <f t="shared" si="44"/>
        <v>#DIV/0!</v>
      </c>
    </row>
    <row r="132" spans="1:16" ht="38.25" hidden="1" customHeight="1">
      <c r="A132" s="4"/>
      <c r="B132" s="25" t="s">
        <v>280</v>
      </c>
      <c r="C132" s="69"/>
      <c r="D132" s="69"/>
      <c r="E132" s="218"/>
      <c r="F132" s="71">
        <v>0</v>
      </c>
      <c r="G132" s="69">
        <v>0</v>
      </c>
      <c r="H132" s="47"/>
      <c r="I132" s="72">
        <v>0</v>
      </c>
      <c r="J132" s="70"/>
      <c r="K132" s="40">
        <f t="shared" si="42"/>
        <v>0</v>
      </c>
      <c r="L132" s="63"/>
      <c r="M132" s="70"/>
      <c r="N132" s="106"/>
      <c r="O132" s="217"/>
      <c r="P132" s="231" t="e">
        <f t="shared" si="44"/>
        <v>#DIV/0!</v>
      </c>
    </row>
    <row r="133" spans="1:16" ht="20.25" customHeight="1">
      <c r="A133" s="4"/>
      <c r="B133" s="25" t="s">
        <v>188</v>
      </c>
      <c r="C133" s="69"/>
      <c r="D133" s="69"/>
      <c r="E133" s="218"/>
      <c r="F133" s="69">
        <v>137</v>
      </c>
      <c r="G133" s="69">
        <v>137</v>
      </c>
      <c r="H133" s="47"/>
      <c r="I133" s="70">
        <v>137</v>
      </c>
      <c r="J133" s="70"/>
      <c r="K133" s="40">
        <f t="shared" si="42"/>
        <v>0</v>
      </c>
      <c r="L133" s="63"/>
      <c r="M133" s="70"/>
      <c r="N133" s="106"/>
      <c r="O133" s="217"/>
      <c r="P133" s="231"/>
    </row>
    <row r="134" spans="1:16" ht="17.25" hidden="1" customHeight="1">
      <c r="A134" s="4"/>
      <c r="B134" s="26" t="s">
        <v>189</v>
      </c>
      <c r="C134" s="93"/>
      <c r="D134" s="93"/>
      <c r="E134" s="219"/>
      <c r="F134" s="94"/>
      <c r="G134" s="94"/>
      <c r="H134" s="95"/>
      <c r="I134" s="96"/>
      <c r="J134" s="81"/>
      <c r="K134" s="40">
        <f t="shared" si="42"/>
        <v>0</v>
      </c>
      <c r="L134" s="92" t="e">
        <f t="shared" si="43"/>
        <v>#DIV/0!</v>
      </c>
      <c r="M134" s="96">
        <v>0</v>
      </c>
      <c r="N134" s="106"/>
      <c r="O134" s="217"/>
      <c r="P134" s="231" t="e">
        <f t="shared" si="44"/>
        <v>#DIV/0!</v>
      </c>
    </row>
    <row r="135" spans="1:16" ht="18.75" customHeight="1">
      <c r="A135" s="4"/>
      <c r="B135" s="26" t="s">
        <v>190</v>
      </c>
      <c r="C135" s="73">
        <v>16.2</v>
      </c>
      <c r="D135" s="73">
        <v>13.4</v>
      </c>
      <c r="E135" s="219">
        <v>40</v>
      </c>
      <c r="F135" s="75">
        <v>23</v>
      </c>
      <c r="G135" s="75">
        <v>22</v>
      </c>
      <c r="H135" s="76"/>
      <c r="I135" s="77">
        <v>23</v>
      </c>
      <c r="J135" s="81"/>
      <c r="K135" s="40">
        <f t="shared" si="42"/>
        <v>0</v>
      </c>
      <c r="L135" s="63">
        <f t="shared" si="43"/>
        <v>298.50746268656712</v>
      </c>
      <c r="M135" s="77">
        <v>40</v>
      </c>
      <c r="N135" s="106"/>
      <c r="O135" s="217">
        <v>20</v>
      </c>
      <c r="P135" s="231">
        <f t="shared" si="44"/>
        <v>50</v>
      </c>
    </row>
    <row r="136" spans="1:16" ht="19.5" customHeight="1">
      <c r="A136" s="4"/>
      <c r="B136" s="26" t="s">
        <v>191</v>
      </c>
      <c r="C136" s="73">
        <v>561.20000000000005</v>
      </c>
      <c r="D136" s="73">
        <v>537.20000000000005</v>
      </c>
      <c r="E136" s="219">
        <v>305</v>
      </c>
      <c r="F136" s="75">
        <v>868.6</v>
      </c>
      <c r="G136" s="75">
        <v>605.6</v>
      </c>
      <c r="H136" s="76">
        <v>324.8</v>
      </c>
      <c r="I136" s="77">
        <v>798.2</v>
      </c>
      <c r="J136" s="81"/>
      <c r="K136" s="40">
        <f t="shared" si="42"/>
        <v>70.399999999999977</v>
      </c>
      <c r="L136" s="63">
        <f t="shared" si="43"/>
        <v>56.775874906924798</v>
      </c>
      <c r="M136" s="77">
        <v>881.6</v>
      </c>
      <c r="N136" s="106"/>
      <c r="O136" s="217">
        <v>301.5</v>
      </c>
      <c r="P136" s="231">
        <f t="shared" si="44"/>
        <v>98.852459016393439</v>
      </c>
    </row>
    <row r="137" spans="1:16" ht="19.5" customHeight="1">
      <c r="A137" s="4"/>
      <c r="B137" s="26" t="s">
        <v>192</v>
      </c>
      <c r="C137" s="73"/>
      <c r="D137" s="73"/>
      <c r="E137" s="219"/>
      <c r="F137" s="75">
        <v>79</v>
      </c>
      <c r="G137" s="75">
        <v>79</v>
      </c>
      <c r="H137" s="76"/>
      <c r="I137" s="77">
        <v>79.099999999999994</v>
      </c>
      <c r="J137" s="81"/>
      <c r="K137" s="40">
        <f t="shared" si="42"/>
        <v>-9.9999999999994316E-2</v>
      </c>
      <c r="L137" s="63"/>
      <c r="M137" s="77">
        <v>50</v>
      </c>
      <c r="N137" s="106"/>
      <c r="O137" s="217"/>
      <c r="P137" s="231"/>
    </row>
    <row r="138" spans="1:16" ht="18" customHeight="1">
      <c r="A138" s="4"/>
      <c r="B138" s="26" t="s">
        <v>193</v>
      </c>
      <c r="C138" s="73">
        <v>60</v>
      </c>
      <c r="D138" s="73">
        <v>42.4</v>
      </c>
      <c r="E138" s="219">
        <v>27</v>
      </c>
      <c r="F138" s="75">
        <v>29.3</v>
      </c>
      <c r="G138" s="75">
        <v>19.100000000000001</v>
      </c>
      <c r="H138" s="76"/>
      <c r="I138" s="77">
        <v>84.6</v>
      </c>
      <c r="J138" s="81"/>
      <c r="K138" s="40">
        <f t="shared" si="42"/>
        <v>-55.3</v>
      </c>
      <c r="L138" s="63">
        <f t="shared" si="43"/>
        <v>63.679245283018872</v>
      </c>
      <c r="M138" s="77">
        <v>110</v>
      </c>
      <c r="N138" s="106"/>
      <c r="O138" s="217">
        <v>27</v>
      </c>
      <c r="P138" s="231">
        <f t="shared" si="44"/>
        <v>100</v>
      </c>
    </row>
    <row r="139" spans="1:16" ht="18" customHeight="1">
      <c r="A139" s="4"/>
      <c r="B139" s="26" t="s">
        <v>286</v>
      </c>
      <c r="C139" s="73"/>
      <c r="D139" s="73"/>
      <c r="E139" s="219"/>
      <c r="F139" s="75">
        <v>30</v>
      </c>
      <c r="G139" s="75">
        <v>26.4</v>
      </c>
      <c r="H139" s="76"/>
      <c r="I139" s="77">
        <v>30</v>
      </c>
      <c r="J139" s="81"/>
      <c r="K139" s="40">
        <f t="shared" si="42"/>
        <v>0</v>
      </c>
      <c r="L139" s="63"/>
      <c r="M139" s="77">
        <v>30</v>
      </c>
      <c r="N139" s="106"/>
      <c r="O139" s="217"/>
      <c r="P139" s="231"/>
    </row>
    <row r="140" spans="1:16" ht="23.25" customHeight="1">
      <c r="A140" s="4"/>
      <c r="B140" s="206" t="s">
        <v>194</v>
      </c>
      <c r="C140" s="207"/>
      <c r="D140" s="207"/>
      <c r="E140" s="222"/>
      <c r="F140" s="208">
        <v>0</v>
      </c>
      <c r="G140" s="208">
        <v>0</v>
      </c>
      <c r="H140" s="209"/>
      <c r="I140" s="210">
        <v>0</v>
      </c>
      <c r="J140" s="210"/>
      <c r="K140" s="40">
        <f t="shared" si="42"/>
        <v>0</v>
      </c>
      <c r="L140" s="189"/>
      <c r="M140" s="210">
        <v>695</v>
      </c>
      <c r="N140" s="211"/>
      <c r="O140" s="217"/>
      <c r="P140" s="231"/>
    </row>
    <row r="141" spans="1:16" ht="2.25" customHeight="1">
      <c r="A141" s="42"/>
      <c r="B141" s="27"/>
      <c r="C141" s="73"/>
      <c r="D141" s="73"/>
      <c r="E141" s="219"/>
      <c r="F141" s="79"/>
      <c r="G141" s="79"/>
      <c r="H141" s="213"/>
      <c r="I141" s="79"/>
      <c r="J141" s="79"/>
      <c r="K141" s="40">
        <f t="shared" si="42"/>
        <v>0</v>
      </c>
      <c r="L141" s="135"/>
      <c r="M141" s="79"/>
      <c r="N141" s="106"/>
      <c r="O141" s="217"/>
      <c r="P141" s="231"/>
    </row>
    <row r="142" spans="1:16" ht="23.25" hidden="1" customHeight="1">
      <c r="A142" s="42"/>
      <c r="B142" s="27"/>
      <c r="C142" s="73"/>
      <c r="D142" s="73"/>
      <c r="E142" s="219"/>
      <c r="F142" s="79"/>
      <c r="G142" s="79"/>
      <c r="H142" s="213"/>
      <c r="I142" s="79"/>
      <c r="J142" s="79"/>
      <c r="K142" s="40">
        <f t="shared" si="42"/>
        <v>0</v>
      </c>
      <c r="L142" s="135"/>
      <c r="M142" s="79"/>
      <c r="N142" s="106"/>
      <c r="O142" s="217"/>
      <c r="P142" s="231"/>
    </row>
    <row r="143" spans="1:16" ht="23.25" hidden="1" customHeight="1">
      <c r="A143" s="42"/>
      <c r="B143" s="27"/>
      <c r="C143" s="73"/>
      <c r="D143" s="73"/>
      <c r="E143" s="219"/>
      <c r="F143" s="79"/>
      <c r="G143" s="79"/>
      <c r="H143" s="213"/>
      <c r="I143" s="79"/>
      <c r="J143" s="79"/>
      <c r="K143" s="40">
        <f t="shared" si="42"/>
        <v>0</v>
      </c>
      <c r="L143" s="135"/>
      <c r="M143" s="79"/>
      <c r="N143" s="106"/>
      <c r="O143" s="217"/>
      <c r="P143" s="231"/>
    </row>
    <row r="144" spans="1:16" ht="23.25" hidden="1" customHeight="1">
      <c r="A144" s="42"/>
      <c r="B144" s="27"/>
      <c r="C144" s="73"/>
      <c r="D144" s="73"/>
      <c r="E144" s="219"/>
      <c r="F144" s="79"/>
      <c r="G144" s="79"/>
      <c r="H144" s="213"/>
      <c r="I144" s="79"/>
      <c r="J144" s="79"/>
      <c r="K144" s="40">
        <f t="shared" si="42"/>
        <v>0</v>
      </c>
      <c r="L144" s="135"/>
      <c r="M144" s="79"/>
      <c r="N144" s="106"/>
      <c r="O144" s="217"/>
      <c r="P144" s="231"/>
    </row>
    <row r="145" spans="1:16" ht="36.75" customHeight="1">
      <c r="A145" s="4" t="s">
        <v>135</v>
      </c>
      <c r="B145" s="158" t="s">
        <v>136</v>
      </c>
      <c r="C145" s="159">
        <v>726.3</v>
      </c>
      <c r="D145" s="159">
        <v>669.1</v>
      </c>
      <c r="E145" s="159">
        <v>488.5</v>
      </c>
      <c r="F145" s="159">
        <v>792.9</v>
      </c>
      <c r="G145" s="159">
        <v>636.5</v>
      </c>
      <c r="H145" s="162"/>
      <c r="I145" s="162">
        <v>839.6</v>
      </c>
      <c r="J145" s="200">
        <v>3457</v>
      </c>
      <c r="K145" s="53">
        <f>F145-I145</f>
        <v>-46.700000000000045</v>
      </c>
      <c r="L145" s="190">
        <f>E145/D145*100</f>
        <v>73.008518905993128</v>
      </c>
      <c r="M145" s="162">
        <v>798</v>
      </c>
      <c r="N145" s="212">
        <v>453</v>
      </c>
      <c r="O145" s="138">
        <v>415</v>
      </c>
      <c r="P145" s="232">
        <f>O145/E145*100</f>
        <v>84.95394063459571</v>
      </c>
    </row>
    <row r="146" spans="1:16" ht="41.25" hidden="1" customHeight="1">
      <c r="A146" s="4"/>
      <c r="B146" s="31" t="s">
        <v>195</v>
      </c>
      <c r="C146" s="66">
        <f>C147+++C148+C149+C150+C151+C152+C153+C154+C155</f>
        <v>726.1</v>
      </c>
      <c r="D146" s="66">
        <f>D147+++D148+D149+D150+D151+D152+D153+D154+D155</f>
        <v>669.1</v>
      </c>
      <c r="E146" s="66">
        <f>E147+++E148+E149+E150+E151+E152+E153+E154+E155</f>
        <v>488.5</v>
      </c>
      <c r="F146" s="66">
        <f>F147+++F148+F149+F150+F151+F152+F153+F154+F155</f>
        <v>792.9</v>
      </c>
      <c r="G146" s="66">
        <f>G147+++G148+G149+G150+G151+G152+G153+G154+G155</f>
        <v>636.5</v>
      </c>
      <c r="H146" s="68"/>
      <c r="I146" s="66">
        <f>I147+++I148+I149+I150+I151+I152+I153+I154+I155</f>
        <v>843.9</v>
      </c>
      <c r="J146" s="68"/>
      <c r="K146" s="98">
        <f t="shared" ref="K146:K182" si="45">I146-F146</f>
        <v>51</v>
      </c>
      <c r="L146" s="82"/>
      <c r="M146" s="66">
        <f>M147+++M148+M149+M150+M151+M152+M153+M154+M155</f>
        <v>797.8</v>
      </c>
      <c r="N146" s="105"/>
      <c r="O146" s="66">
        <f>O147+++O148+O149+O150+O151+O152+O153+O154+O155</f>
        <v>415</v>
      </c>
      <c r="P146" s="97"/>
    </row>
    <row r="147" spans="1:16" ht="18.75" customHeight="1">
      <c r="A147" s="4"/>
      <c r="B147" s="24" t="s">
        <v>196</v>
      </c>
      <c r="C147" s="69">
        <v>4</v>
      </c>
      <c r="D147" s="69">
        <v>4</v>
      </c>
      <c r="E147" s="218"/>
      <c r="F147" s="69">
        <v>2.8</v>
      </c>
      <c r="G147" s="69">
        <v>2.8</v>
      </c>
      <c r="H147" s="70"/>
      <c r="I147" s="70">
        <v>6.8</v>
      </c>
      <c r="J147" s="70"/>
      <c r="K147" s="40">
        <f t="shared" ref="K147:K155" si="46">F147-I147</f>
        <v>-4</v>
      </c>
      <c r="L147" s="63">
        <f t="shared" ref="L147:L154" si="47">E147/D147*100</f>
        <v>0</v>
      </c>
      <c r="M147" s="70">
        <v>7.8</v>
      </c>
      <c r="N147" s="106"/>
      <c r="O147" s="217">
        <v>0</v>
      </c>
      <c r="P147" s="231"/>
    </row>
    <row r="148" spans="1:16" ht="24" customHeight="1">
      <c r="A148" s="4"/>
      <c r="B148" s="25" t="s">
        <v>197</v>
      </c>
      <c r="C148" s="69">
        <v>190</v>
      </c>
      <c r="D148" s="69">
        <v>162</v>
      </c>
      <c r="E148" s="218">
        <v>141</v>
      </c>
      <c r="F148" s="69">
        <v>159</v>
      </c>
      <c r="G148" s="69">
        <v>145.6</v>
      </c>
      <c r="H148" s="70"/>
      <c r="I148" s="70">
        <v>160</v>
      </c>
      <c r="J148" s="70"/>
      <c r="K148" s="40">
        <f t="shared" si="46"/>
        <v>-1</v>
      </c>
      <c r="L148" s="63">
        <f t="shared" si="47"/>
        <v>87.037037037037038</v>
      </c>
      <c r="M148" s="70">
        <v>205</v>
      </c>
      <c r="N148" s="106"/>
      <c r="O148" s="217">
        <v>140</v>
      </c>
      <c r="P148" s="231">
        <f t="shared" ref="P148:P153" si="48">O148/E148*100</f>
        <v>99.290780141843967</v>
      </c>
    </row>
    <row r="149" spans="1:16" ht="14.45" customHeight="1">
      <c r="A149" s="4"/>
      <c r="B149" s="24" t="s">
        <v>198</v>
      </c>
      <c r="C149" s="69">
        <v>20</v>
      </c>
      <c r="D149" s="69">
        <v>0</v>
      </c>
      <c r="E149" s="218">
        <v>50</v>
      </c>
      <c r="F149" s="69">
        <v>50</v>
      </c>
      <c r="G149" s="69">
        <v>0</v>
      </c>
      <c r="H149" s="70"/>
      <c r="I149" s="70">
        <v>50</v>
      </c>
      <c r="J149" s="70"/>
      <c r="K149" s="40">
        <f t="shared" si="46"/>
        <v>0</v>
      </c>
      <c r="L149" s="63"/>
      <c r="M149" s="70">
        <v>50</v>
      </c>
      <c r="N149" s="106"/>
      <c r="O149" s="217">
        <v>50</v>
      </c>
      <c r="P149" s="231">
        <f t="shared" si="48"/>
        <v>100</v>
      </c>
    </row>
    <row r="150" spans="1:16" ht="18" customHeight="1">
      <c r="A150" s="4"/>
      <c r="B150" s="24" t="s">
        <v>287</v>
      </c>
      <c r="C150" s="69">
        <v>80</v>
      </c>
      <c r="D150" s="69">
        <v>80</v>
      </c>
      <c r="E150" s="218"/>
      <c r="F150" s="69">
        <v>80</v>
      </c>
      <c r="G150" s="69">
        <v>80</v>
      </c>
      <c r="H150" s="70"/>
      <c r="I150" s="70">
        <v>80</v>
      </c>
      <c r="J150" s="70"/>
      <c r="K150" s="40">
        <f t="shared" si="46"/>
        <v>0</v>
      </c>
      <c r="L150" s="63">
        <f t="shared" si="47"/>
        <v>0</v>
      </c>
      <c r="M150" s="70">
        <v>80</v>
      </c>
      <c r="N150" s="106"/>
      <c r="O150" s="217">
        <v>0</v>
      </c>
      <c r="P150" s="231"/>
    </row>
    <row r="151" spans="1:16" ht="24" customHeight="1">
      <c r="A151" s="4"/>
      <c r="B151" s="24" t="s">
        <v>200</v>
      </c>
      <c r="C151" s="73"/>
      <c r="D151" s="73"/>
      <c r="E151" s="219">
        <v>95</v>
      </c>
      <c r="F151" s="78">
        <v>45</v>
      </c>
      <c r="G151" s="78">
        <v>12</v>
      </c>
      <c r="H151" s="83"/>
      <c r="I151" s="83">
        <v>50</v>
      </c>
      <c r="J151" s="83"/>
      <c r="K151" s="40">
        <f t="shared" si="46"/>
        <v>-5</v>
      </c>
      <c r="L151" s="63"/>
      <c r="M151" s="83">
        <v>100</v>
      </c>
      <c r="N151" s="106"/>
      <c r="O151" s="217">
        <v>50</v>
      </c>
      <c r="P151" s="231">
        <f t="shared" si="48"/>
        <v>52.631578947368418</v>
      </c>
    </row>
    <row r="152" spans="1:16" ht="14.45" customHeight="1">
      <c r="A152" s="4"/>
      <c r="B152" s="24" t="s">
        <v>217</v>
      </c>
      <c r="C152" s="73">
        <v>100</v>
      </c>
      <c r="D152" s="73">
        <v>100</v>
      </c>
      <c r="E152" s="219">
        <v>125</v>
      </c>
      <c r="F152" s="78">
        <v>125</v>
      </c>
      <c r="G152" s="78">
        <v>65</v>
      </c>
      <c r="H152" s="83"/>
      <c r="I152" s="83">
        <v>125</v>
      </c>
      <c r="J152" s="83"/>
      <c r="K152" s="40">
        <f t="shared" si="46"/>
        <v>0</v>
      </c>
      <c r="L152" s="63">
        <f t="shared" si="47"/>
        <v>125</v>
      </c>
      <c r="M152" s="83">
        <v>125</v>
      </c>
      <c r="N152" s="106"/>
      <c r="O152" s="217">
        <v>125</v>
      </c>
      <c r="P152" s="231">
        <f t="shared" si="48"/>
        <v>100</v>
      </c>
    </row>
    <row r="153" spans="1:16" ht="14.45" customHeight="1">
      <c r="A153" s="4"/>
      <c r="B153" s="25" t="s">
        <v>201</v>
      </c>
      <c r="C153" s="73">
        <v>214.1</v>
      </c>
      <c r="D153" s="73">
        <v>205.1</v>
      </c>
      <c r="E153" s="219">
        <v>77.5</v>
      </c>
      <c r="F153" s="74">
        <v>81.3</v>
      </c>
      <c r="G153" s="74">
        <v>81.3</v>
      </c>
      <c r="H153" s="84"/>
      <c r="I153" s="84">
        <v>100</v>
      </c>
      <c r="J153" s="83"/>
      <c r="K153" s="40">
        <f t="shared" si="46"/>
        <v>-18.700000000000003</v>
      </c>
      <c r="L153" s="63">
        <f t="shared" si="47"/>
        <v>37.786445636274991</v>
      </c>
      <c r="M153" s="84">
        <v>110</v>
      </c>
      <c r="N153" s="106"/>
      <c r="O153" s="217">
        <v>50</v>
      </c>
      <c r="P153" s="231">
        <f t="shared" si="48"/>
        <v>64.516129032258064</v>
      </c>
    </row>
    <row r="154" spans="1:16" ht="14.45" customHeight="1">
      <c r="A154" s="4"/>
      <c r="B154" s="24" t="s">
        <v>288</v>
      </c>
      <c r="C154" s="73">
        <v>118</v>
      </c>
      <c r="D154" s="73">
        <v>118</v>
      </c>
      <c r="E154" s="219"/>
      <c r="F154" s="78">
        <v>103.8</v>
      </c>
      <c r="G154" s="78">
        <v>103.8</v>
      </c>
      <c r="H154" s="83"/>
      <c r="I154" s="83">
        <v>126.1</v>
      </c>
      <c r="J154" s="83"/>
      <c r="K154" s="40">
        <f t="shared" si="46"/>
        <v>-22.299999999999997</v>
      </c>
      <c r="L154" s="63">
        <f t="shared" si="47"/>
        <v>0</v>
      </c>
      <c r="M154" s="83">
        <v>120</v>
      </c>
      <c r="N154" s="106"/>
      <c r="O154" s="217">
        <v>0</v>
      </c>
      <c r="P154" s="231"/>
    </row>
    <row r="155" spans="1:16" ht="38.25" customHeight="1">
      <c r="A155" s="4"/>
      <c r="B155" s="51" t="s">
        <v>289</v>
      </c>
      <c r="C155" s="55"/>
      <c r="D155" s="55"/>
      <c r="E155" s="220"/>
      <c r="F155" s="55">
        <v>146</v>
      </c>
      <c r="G155" s="55">
        <v>146</v>
      </c>
      <c r="H155" s="55"/>
      <c r="I155" s="40">
        <v>146</v>
      </c>
      <c r="J155" s="201"/>
      <c r="K155" s="40">
        <f t="shared" si="46"/>
        <v>0</v>
      </c>
      <c r="L155" s="63"/>
      <c r="M155" s="56"/>
      <c r="N155" s="106"/>
      <c r="O155" s="217">
        <v>0</v>
      </c>
      <c r="P155" s="231"/>
    </row>
    <row r="156" spans="1:16" ht="14.25" hidden="1" customHeight="1">
      <c r="A156" s="3" t="s">
        <v>0</v>
      </c>
      <c r="B156" s="8" t="s">
        <v>137</v>
      </c>
      <c r="C156" s="40">
        <v>151271.4</v>
      </c>
      <c r="D156" s="40">
        <v>147745.9</v>
      </c>
      <c r="E156" s="40">
        <v>130900</v>
      </c>
      <c r="F156" s="40">
        <v>134991.79999999999</v>
      </c>
      <c r="G156" s="40">
        <v>64183.6</v>
      </c>
      <c r="H156" s="40"/>
      <c r="I156" s="40">
        <v>139821</v>
      </c>
      <c r="J156" s="98">
        <v>140005.5</v>
      </c>
      <c r="K156" s="98"/>
      <c r="L156" s="40">
        <v>88.6</v>
      </c>
      <c r="M156" s="45">
        <v>141820.70000000001</v>
      </c>
      <c r="N156" s="104">
        <v>146745.79999999999</v>
      </c>
      <c r="O156" s="143">
        <v>146745.79999999999</v>
      </c>
      <c r="P156" s="97"/>
    </row>
    <row r="157" spans="1:16" ht="28.5" hidden="1" customHeight="1">
      <c r="A157" s="3" t="s">
        <v>14</v>
      </c>
      <c r="B157" s="8" t="s">
        <v>138</v>
      </c>
      <c r="C157" s="40">
        <v>-10590.4</v>
      </c>
      <c r="D157" s="40">
        <v>-17340.900000000001</v>
      </c>
      <c r="E157" s="40">
        <v>6674</v>
      </c>
      <c r="F157" s="40">
        <v>8342.2000000000007</v>
      </c>
      <c r="G157" s="40">
        <v>5823.4</v>
      </c>
      <c r="H157" s="40"/>
      <c r="I157" s="40">
        <v>-160</v>
      </c>
      <c r="J157" s="98">
        <v>-4638.5</v>
      </c>
      <c r="K157" s="98"/>
      <c r="L157" s="40">
        <v>-38.5</v>
      </c>
      <c r="M157" s="45">
        <v>-4948.7</v>
      </c>
      <c r="N157" s="104">
        <v>-8415.7999999999993</v>
      </c>
      <c r="O157" s="143">
        <v>-8415.7999999999993</v>
      </c>
      <c r="P157" s="97"/>
    </row>
    <row r="158" spans="1:16" ht="21.75" hidden="1" customHeight="1">
      <c r="A158" s="3" t="s">
        <v>15</v>
      </c>
      <c r="B158" s="13" t="s">
        <v>139</v>
      </c>
      <c r="C158" s="60">
        <f t="shared" ref="C158:J158" si="49">C159+C168+C169+C177</f>
        <v>8154.7999999999993</v>
      </c>
      <c r="D158" s="60">
        <f t="shared" si="49"/>
        <v>7621.9</v>
      </c>
      <c r="E158" s="60">
        <f t="shared" si="49"/>
        <v>6797</v>
      </c>
      <c r="F158" s="60">
        <f t="shared" si="49"/>
        <v>9439.9</v>
      </c>
      <c r="G158" s="60">
        <f t="shared" si="49"/>
        <v>5123.9999999999991</v>
      </c>
      <c r="H158" s="60"/>
      <c r="I158" s="60">
        <f t="shared" si="49"/>
        <v>10840.5</v>
      </c>
      <c r="J158" s="60">
        <f t="shared" si="49"/>
        <v>8062.7</v>
      </c>
      <c r="K158" s="98"/>
      <c r="L158" s="60">
        <v>89.2</v>
      </c>
      <c r="M158" s="61">
        <f>M159+M168+M169+M177</f>
        <v>9943</v>
      </c>
      <c r="N158" s="61">
        <f t="shared" ref="N158:O158" si="50">N159+N168+N169+N177</f>
        <v>8062.7</v>
      </c>
      <c r="O158" s="144">
        <f t="shared" si="50"/>
        <v>8328</v>
      </c>
      <c r="P158" s="97"/>
    </row>
    <row r="159" spans="1:16" ht="39" customHeight="1">
      <c r="A159" s="4" t="s">
        <v>140</v>
      </c>
      <c r="B159" s="10" t="s">
        <v>141</v>
      </c>
      <c r="C159" s="53">
        <v>322.10000000000002</v>
      </c>
      <c r="D159" s="53">
        <v>315.7</v>
      </c>
      <c r="E159" s="53">
        <v>9</v>
      </c>
      <c r="F159" s="53">
        <v>781.2</v>
      </c>
      <c r="G159" s="53">
        <v>474</v>
      </c>
      <c r="H159" s="53"/>
      <c r="I159" s="53">
        <v>819.7</v>
      </c>
      <c r="J159" s="53">
        <v>0</v>
      </c>
      <c r="K159" s="53">
        <f>F159-I159</f>
        <v>-38.5</v>
      </c>
      <c r="L159" s="53">
        <f>E159/D159*100</f>
        <v>2.8508077288565095</v>
      </c>
      <c r="M159" s="54">
        <v>755</v>
      </c>
      <c r="N159" s="114">
        <v>0</v>
      </c>
      <c r="O159" s="145">
        <v>265</v>
      </c>
      <c r="P159" s="232">
        <f>O159/E159*100</f>
        <v>2944.4444444444443</v>
      </c>
    </row>
    <row r="160" spans="1:16" ht="45" hidden="1" customHeight="1">
      <c r="A160" s="4"/>
      <c r="B160" s="33" t="s">
        <v>203</v>
      </c>
      <c r="C160" s="85">
        <f>C161+C162+C164+C166+C167</f>
        <v>322.10000000000002</v>
      </c>
      <c r="D160" s="85">
        <f>D161+D162+D164+D166+D167</f>
        <v>315.7</v>
      </c>
      <c r="E160" s="85">
        <f>E161+E162+E164+E166+E167</f>
        <v>9</v>
      </c>
      <c r="F160" s="85">
        <f>F161+F162+F164+F166+F167</f>
        <v>781.2</v>
      </c>
      <c r="G160" s="85">
        <f>G161+G162+G164+G166+G167</f>
        <v>474.00000000000006</v>
      </c>
      <c r="H160" s="85"/>
      <c r="I160" s="85">
        <f>I161+I162+I164+I166+I167</f>
        <v>819.7</v>
      </c>
      <c r="J160" s="99"/>
      <c r="K160" s="98">
        <f t="shared" si="45"/>
        <v>38.5</v>
      </c>
      <c r="L160" s="55"/>
      <c r="M160" s="85">
        <f>M161+M162+M164+M166+M167</f>
        <v>755</v>
      </c>
      <c r="N160" s="105"/>
      <c r="O160" s="136"/>
      <c r="P160" s="97"/>
    </row>
    <row r="161" spans="1:16" ht="31.5" customHeight="1">
      <c r="A161" s="4"/>
      <c r="B161" s="34" t="s">
        <v>216</v>
      </c>
      <c r="C161" s="55">
        <v>0</v>
      </c>
      <c r="D161" s="55"/>
      <c r="E161" s="186"/>
      <c r="F161" s="55">
        <v>200</v>
      </c>
      <c r="G161" s="55">
        <v>65.8</v>
      </c>
      <c r="H161" s="55"/>
      <c r="I161" s="55">
        <v>200</v>
      </c>
      <c r="J161" s="55"/>
      <c r="K161" s="40">
        <f t="shared" ref="K161:K167" si="51">F161-I161</f>
        <v>0</v>
      </c>
      <c r="L161" s="40"/>
      <c r="M161" s="56"/>
      <c r="N161" s="106"/>
      <c r="O161" s="216"/>
      <c r="P161" s="231"/>
    </row>
    <row r="162" spans="1:16" ht="28.5" customHeight="1">
      <c r="A162" s="4"/>
      <c r="B162" s="29" t="s">
        <v>215</v>
      </c>
      <c r="C162" s="55"/>
      <c r="D162" s="55"/>
      <c r="E162" s="186"/>
      <c r="F162" s="55">
        <v>70</v>
      </c>
      <c r="G162" s="55"/>
      <c r="H162" s="55"/>
      <c r="I162" s="55">
        <v>70</v>
      </c>
      <c r="J162" s="55"/>
      <c r="K162" s="40">
        <f t="shared" si="51"/>
        <v>0</v>
      </c>
      <c r="L162" s="40"/>
      <c r="M162" s="56">
        <v>272.5</v>
      </c>
      <c r="N162" s="106"/>
      <c r="O162" s="216">
        <v>250</v>
      </c>
      <c r="P162" s="231"/>
    </row>
    <row r="163" spans="1:16" ht="41.25" hidden="1" customHeight="1">
      <c r="A163" s="4"/>
      <c r="B163" s="29" t="s">
        <v>245</v>
      </c>
      <c r="C163" s="55"/>
      <c r="D163" s="55"/>
      <c r="E163" s="186"/>
      <c r="F163" s="87">
        <v>0</v>
      </c>
      <c r="G163" s="55">
        <v>0</v>
      </c>
      <c r="H163" s="55"/>
      <c r="I163" s="87">
        <v>0</v>
      </c>
      <c r="J163" s="55"/>
      <c r="K163" s="40">
        <f t="shared" si="51"/>
        <v>0</v>
      </c>
      <c r="L163" s="40"/>
      <c r="M163" s="56"/>
      <c r="N163" s="106"/>
      <c r="O163" s="216"/>
      <c r="P163" s="231" t="e">
        <f t="shared" ref="P163:P165" si="52">O163/E163*100</f>
        <v>#DIV/0!</v>
      </c>
    </row>
    <row r="164" spans="1:16" ht="62.25" customHeight="1">
      <c r="A164" s="4"/>
      <c r="B164" s="29" t="s">
        <v>250</v>
      </c>
      <c r="C164" s="55">
        <v>322.10000000000002</v>
      </c>
      <c r="D164" s="55">
        <v>315.7</v>
      </c>
      <c r="E164" s="186">
        <v>9</v>
      </c>
      <c r="F164" s="55">
        <v>493.6</v>
      </c>
      <c r="G164" s="55">
        <v>390.6</v>
      </c>
      <c r="H164" s="55"/>
      <c r="I164" s="55">
        <v>515.6</v>
      </c>
      <c r="J164" s="55"/>
      <c r="K164" s="40">
        <f t="shared" si="51"/>
        <v>-22</v>
      </c>
      <c r="L164" s="40" t="s">
        <v>204</v>
      </c>
      <c r="M164" s="56">
        <v>462.5</v>
      </c>
      <c r="N164" s="106"/>
      <c r="O164" s="216"/>
      <c r="P164" s="231">
        <f t="shared" si="52"/>
        <v>0</v>
      </c>
    </row>
    <row r="165" spans="1:16" ht="14.25" hidden="1" customHeight="1">
      <c r="A165" s="4"/>
      <c r="B165" s="178"/>
      <c r="C165" s="179"/>
      <c r="D165" s="179"/>
      <c r="E165" s="186"/>
      <c r="F165" s="55"/>
      <c r="G165" s="55"/>
      <c r="H165" s="55"/>
      <c r="I165" s="55"/>
      <c r="J165" s="55"/>
      <c r="K165" s="40">
        <f t="shared" si="51"/>
        <v>0</v>
      </c>
      <c r="L165" s="55"/>
      <c r="M165" s="56"/>
      <c r="N165" s="106"/>
      <c r="O165" s="216"/>
      <c r="P165" s="231" t="e">
        <f t="shared" si="52"/>
        <v>#DIV/0!</v>
      </c>
    </row>
    <row r="166" spans="1:16" ht="14.25" customHeight="1">
      <c r="A166" s="42"/>
      <c r="B166" s="30" t="s">
        <v>268</v>
      </c>
      <c r="C166" s="142"/>
      <c r="D166" s="142"/>
      <c r="E166" s="221"/>
      <c r="F166" s="55">
        <v>4</v>
      </c>
      <c r="G166" s="55">
        <v>4</v>
      </c>
      <c r="H166" s="55"/>
      <c r="I166" s="55">
        <v>3</v>
      </c>
      <c r="J166" s="55"/>
      <c r="K166" s="40">
        <f t="shared" si="51"/>
        <v>1</v>
      </c>
      <c r="L166" s="55"/>
      <c r="M166" s="56">
        <v>5</v>
      </c>
      <c r="N166" s="106"/>
      <c r="O166" s="216"/>
      <c r="P166" s="231"/>
    </row>
    <row r="167" spans="1:16" ht="14.25" customHeight="1">
      <c r="A167" s="42"/>
      <c r="B167" s="30" t="s">
        <v>281</v>
      </c>
      <c r="C167" s="142"/>
      <c r="D167" s="142"/>
      <c r="E167" s="221"/>
      <c r="F167" s="55">
        <v>13.6</v>
      </c>
      <c r="G167" s="55">
        <v>13.6</v>
      </c>
      <c r="H167" s="55"/>
      <c r="I167" s="55">
        <v>31.1</v>
      </c>
      <c r="J167" s="55"/>
      <c r="K167" s="40">
        <f t="shared" si="51"/>
        <v>-17.5</v>
      </c>
      <c r="L167" s="55"/>
      <c r="M167" s="56">
        <v>15</v>
      </c>
      <c r="N167" s="106"/>
      <c r="O167" s="216">
        <v>15</v>
      </c>
      <c r="P167" s="231"/>
    </row>
    <row r="168" spans="1:16" ht="17.25" customHeight="1">
      <c r="A168" s="4" t="s">
        <v>142</v>
      </c>
      <c r="B168" s="181" t="s">
        <v>143</v>
      </c>
      <c r="C168" s="159">
        <v>6642.9</v>
      </c>
      <c r="D168" s="159">
        <v>6164</v>
      </c>
      <c r="E168" s="53">
        <v>5927</v>
      </c>
      <c r="F168" s="53">
        <v>6406</v>
      </c>
      <c r="G168" s="53">
        <v>2983.2</v>
      </c>
      <c r="H168" s="53"/>
      <c r="I168" s="53">
        <v>7313</v>
      </c>
      <c r="J168" s="53">
        <v>7313</v>
      </c>
      <c r="K168" s="53">
        <f>F168-I168</f>
        <v>-907</v>
      </c>
      <c r="L168" s="53">
        <f t="shared" ref="L168" si="53">E168/D168*100</f>
        <v>96.155094094743674</v>
      </c>
      <c r="M168" s="54">
        <v>7313</v>
      </c>
      <c r="N168" s="108">
        <v>7313</v>
      </c>
      <c r="O168" s="138">
        <v>7313</v>
      </c>
      <c r="P168" s="232">
        <f t="shared" ref="P168:P169" si="54">O168/E168*100</f>
        <v>123.38451155728025</v>
      </c>
    </row>
    <row r="169" spans="1:16" ht="16.5" customHeight="1">
      <c r="A169" s="4" t="s">
        <v>144</v>
      </c>
      <c r="B169" s="12" t="s">
        <v>145</v>
      </c>
      <c r="C169" s="53">
        <v>1717.9</v>
      </c>
      <c r="D169" s="53">
        <v>1670.3</v>
      </c>
      <c r="E169" s="53">
        <v>861</v>
      </c>
      <c r="F169" s="53">
        <v>1252.7</v>
      </c>
      <c r="G169" s="53">
        <v>896.9</v>
      </c>
      <c r="H169" s="53">
        <v>165.9</v>
      </c>
      <c r="I169" s="53">
        <v>1707.8</v>
      </c>
      <c r="J169" s="53">
        <v>749.7</v>
      </c>
      <c r="K169" s="53">
        <f>F169-I169</f>
        <v>-455.09999999999991</v>
      </c>
      <c r="L169" s="53">
        <v>218.9</v>
      </c>
      <c r="M169" s="54">
        <v>1875</v>
      </c>
      <c r="N169" s="108">
        <v>749.7</v>
      </c>
      <c r="O169" s="138">
        <v>750</v>
      </c>
      <c r="P169" s="232">
        <f t="shared" si="54"/>
        <v>87.108013937282223</v>
      </c>
    </row>
    <row r="170" spans="1:16" ht="42.75" hidden="1" customHeight="1">
      <c r="A170" s="4"/>
      <c r="B170" s="31" t="s">
        <v>145</v>
      </c>
      <c r="C170" s="85">
        <f>C171+C172+C174+C175+C176</f>
        <v>1717.9</v>
      </c>
      <c r="D170" s="85">
        <f>D171+D172+D174+D175+D176</f>
        <v>1670.3</v>
      </c>
      <c r="E170" s="85">
        <f>E171+E172+E174+E175+E176</f>
        <v>861</v>
      </c>
      <c r="F170" s="85">
        <f>F171+F172+F174+F175+F176</f>
        <v>1252.7</v>
      </c>
      <c r="G170" s="85">
        <f>G171+G172+G174+G175+G176</f>
        <v>896.90000000000009</v>
      </c>
      <c r="H170" s="85"/>
      <c r="I170" s="85">
        <f>I171+I172+I174+I175+I176</f>
        <v>1707.8</v>
      </c>
      <c r="J170" s="99"/>
      <c r="K170" s="98">
        <f t="shared" si="45"/>
        <v>455.09999999999991</v>
      </c>
      <c r="L170" s="85">
        <f>L171+L172+L174+L175+L176</f>
        <v>218.91025863152024</v>
      </c>
      <c r="M170" s="85">
        <f>M171+M172+M174+M175+M176</f>
        <v>1875</v>
      </c>
      <c r="N170" s="105"/>
      <c r="O170" s="136"/>
      <c r="P170" s="97"/>
    </row>
    <row r="171" spans="1:16" ht="14.45" customHeight="1">
      <c r="A171" s="4"/>
      <c r="B171" s="23" t="s">
        <v>248</v>
      </c>
      <c r="C171" s="40">
        <v>984</v>
      </c>
      <c r="D171" s="40">
        <v>939</v>
      </c>
      <c r="E171" s="186">
        <v>700</v>
      </c>
      <c r="F171" s="40">
        <v>799.5</v>
      </c>
      <c r="G171" s="40">
        <v>648.1</v>
      </c>
      <c r="H171" s="40">
        <v>146.4</v>
      </c>
      <c r="I171" s="40">
        <v>1089.5</v>
      </c>
      <c r="J171" s="40"/>
      <c r="K171" s="40">
        <f t="shared" ref="K171:K176" si="55">F171-I171</f>
        <v>-290</v>
      </c>
      <c r="L171" s="40">
        <f t="shared" ref="L171:L177" si="56">E171/D171*100</f>
        <v>74.547390841320549</v>
      </c>
      <c r="M171" s="45">
        <v>1105</v>
      </c>
      <c r="N171" s="106"/>
      <c r="O171" s="217">
        <v>700</v>
      </c>
      <c r="P171" s="231">
        <f t="shared" ref="P171:P176" si="57">O171/E171*100</f>
        <v>100</v>
      </c>
    </row>
    <row r="172" spans="1:16" ht="13.5" customHeight="1">
      <c r="A172" s="4"/>
      <c r="B172" s="23" t="s">
        <v>205</v>
      </c>
      <c r="C172" s="40">
        <v>80</v>
      </c>
      <c r="D172" s="40">
        <v>78</v>
      </c>
      <c r="E172" s="186">
        <v>50</v>
      </c>
      <c r="F172" s="40">
        <v>50</v>
      </c>
      <c r="G172" s="40">
        <v>50</v>
      </c>
      <c r="H172" s="40"/>
      <c r="I172" s="40">
        <v>80</v>
      </c>
      <c r="J172" s="40"/>
      <c r="K172" s="40">
        <f t="shared" si="55"/>
        <v>-30</v>
      </c>
      <c r="L172" s="40">
        <f t="shared" si="56"/>
        <v>64.102564102564102</v>
      </c>
      <c r="M172" s="45">
        <v>100</v>
      </c>
      <c r="N172" s="106"/>
      <c r="O172" s="217">
        <v>50</v>
      </c>
      <c r="P172" s="231">
        <f t="shared" si="57"/>
        <v>100</v>
      </c>
    </row>
    <row r="173" spans="1:16" ht="0.75" hidden="1" customHeight="1">
      <c r="A173" s="4"/>
      <c r="B173" s="22"/>
      <c r="C173" s="40">
        <v>504.4</v>
      </c>
      <c r="D173" s="40">
        <v>504.4</v>
      </c>
      <c r="E173" s="186"/>
      <c r="F173" s="40"/>
      <c r="G173" s="40"/>
      <c r="H173" s="40"/>
      <c r="I173" s="40"/>
      <c r="J173" s="40"/>
      <c r="K173" s="40">
        <f t="shared" si="55"/>
        <v>0</v>
      </c>
      <c r="L173" s="40">
        <f t="shared" si="56"/>
        <v>0</v>
      </c>
      <c r="M173" s="45"/>
      <c r="N173" s="106"/>
      <c r="O173" s="217"/>
      <c r="P173" s="231" t="e">
        <f t="shared" si="57"/>
        <v>#DIV/0!</v>
      </c>
    </row>
    <row r="174" spans="1:16" ht="51.75" customHeight="1">
      <c r="A174" s="4"/>
      <c r="B174" s="22" t="s">
        <v>206</v>
      </c>
      <c r="C174" s="40">
        <v>504.4</v>
      </c>
      <c r="D174" s="40">
        <v>504.4</v>
      </c>
      <c r="E174" s="186"/>
      <c r="F174" s="40">
        <v>60.1</v>
      </c>
      <c r="G174" s="40">
        <v>58.5</v>
      </c>
      <c r="H174" s="40">
        <v>19.5</v>
      </c>
      <c r="I174" s="40">
        <v>69.099999999999994</v>
      </c>
      <c r="J174" s="40"/>
      <c r="K174" s="40">
        <f t="shared" si="55"/>
        <v>-8.9999999999999929</v>
      </c>
      <c r="L174" s="40">
        <f t="shared" si="56"/>
        <v>0</v>
      </c>
      <c r="M174" s="45">
        <v>100</v>
      </c>
      <c r="N174" s="106"/>
      <c r="O174" s="217"/>
      <c r="P174" s="231"/>
    </row>
    <row r="175" spans="1:16" ht="25.5" customHeight="1">
      <c r="A175" s="4"/>
      <c r="B175" s="23" t="s">
        <v>207</v>
      </c>
      <c r="C175" s="40">
        <v>10.6</v>
      </c>
      <c r="D175" s="40">
        <v>10.6</v>
      </c>
      <c r="E175" s="186"/>
      <c r="F175" s="40"/>
      <c r="G175" s="40"/>
      <c r="H175" s="40"/>
      <c r="I175" s="40"/>
      <c r="J175" s="40"/>
      <c r="K175" s="40">
        <f t="shared" si="55"/>
        <v>0</v>
      </c>
      <c r="L175" s="40">
        <f t="shared" si="56"/>
        <v>0</v>
      </c>
      <c r="M175" s="45"/>
      <c r="N175" s="106"/>
      <c r="O175" s="217"/>
      <c r="P175" s="231"/>
    </row>
    <row r="176" spans="1:16" ht="51.75" customHeight="1">
      <c r="A176" s="4"/>
      <c r="B176" s="22" t="s">
        <v>249</v>
      </c>
      <c r="C176" s="40">
        <v>138.9</v>
      </c>
      <c r="D176" s="40">
        <v>138.30000000000001</v>
      </c>
      <c r="E176" s="186">
        <v>111</v>
      </c>
      <c r="F176" s="40">
        <v>343.1</v>
      </c>
      <c r="G176" s="40">
        <v>140.30000000000001</v>
      </c>
      <c r="H176" s="40"/>
      <c r="I176" s="40">
        <v>469.2</v>
      </c>
      <c r="J176" s="40"/>
      <c r="K176" s="40">
        <f t="shared" si="55"/>
        <v>-126.09999999999997</v>
      </c>
      <c r="L176" s="40">
        <f t="shared" si="56"/>
        <v>80.26030368763557</v>
      </c>
      <c r="M176" s="45">
        <v>570</v>
      </c>
      <c r="N176" s="106"/>
      <c r="O176" s="217"/>
      <c r="P176" s="231">
        <f t="shared" si="57"/>
        <v>0</v>
      </c>
    </row>
    <row r="177" spans="1:16" ht="14.25" hidden="1" customHeight="1">
      <c r="A177" s="4" t="s">
        <v>146</v>
      </c>
      <c r="B177" s="9" t="s">
        <v>251</v>
      </c>
      <c r="C177" s="55">
        <v>-528.1</v>
      </c>
      <c r="D177" s="55">
        <v>-528.1</v>
      </c>
      <c r="E177" s="55">
        <v>0</v>
      </c>
      <c r="F177" s="87">
        <v>1000</v>
      </c>
      <c r="G177" s="55">
        <v>769.9</v>
      </c>
      <c r="H177" s="55"/>
      <c r="I177" s="87">
        <v>1000</v>
      </c>
      <c r="J177" s="99">
        <v>0</v>
      </c>
      <c r="K177" s="98"/>
      <c r="L177" s="40">
        <f t="shared" si="56"/>
        <v>0</v>
      </c>
      <c r="M177" s="56">
        <v>0</v>
      </c>
      <c r="N177" s="105"/>
      <c r="O177" s="136"/>
      <c r="P177" s="97"/>
    </row>
    <row r="178" spans="1:16" ht="24" customHeight="1">
      <c r="A178" s="3" t="s">
        <v>147</v>
      </c>
      <c r="B178" s="13" t="s">
        <v>148</v>
      </c>
      <c r="C178" s="98">
        <f>C29+C30+C31+C44+C50+C52+C56+C59+C65+C70+C71+C74+C75+C76+C77+C78+C91+C112+C145+C159+C168+C169</f>
        <v>148568.5</v>
      </c>
      <c r="D178" s="98">
        <f>D29+D30+D31+D44+D50+D52+D56+D59+D65+D70+D71+D74+D75+D76+D77+D78+D91+D112+D145+D159+D168+D169</f>
        <v>144507.59999999998</v>
      </c>
      <c r="E178" s="98">
        <f>E29+E30+E31+E44+E50+E52+E56+E59+E65+E70+E71+E74+E75+E76+E77+E78+E91+E112+E145+E159+E168+E169</f>
        <v>137697</v>
      </c>
      <c r="F178" s="98">
        <f>F29+F30+F31+F44+F50+F52+F56+F59+F65+F70+F71+F74+F75+F76+F77+F78+F91+F112+F145+F159+F168+F169</f>
        <v>140024.90000000002</v>
      </c>
      <c r="G178" s="98">
        <f>G29+G30+G31+G44+G50+G52+G56+G59+G65+G70+G71+G74+G75+G76+G77+G78+G91+G112+G145+G159+G168+G169</f>
        <v>98727.899999999965</v>
      </c>
      <c r="H178" s="60"/>
      <c r="I178" s="98">
        <f>I29+I30+I31+I44+I50+I52+I56+I59+I65+I70+I71+I74+I75+I76+I77+I78+I91+I112+I145+I159+I168+I169</f>
        <v>148021.1</v>
      </c>
      <c r="J178" s="98">
        <f t="shared" ref="J178" si="58">J28+J54+J158</f>
        <v>148068.20000000001</v>
      </c>
      <c r="K178" s="53">
        <f>F178-I178</f>
        <v>-7996.1999999999825</v>
      </c>
      <c r="L178" s="98">
        <f>E178/D178*100</f>
        <v>95.287029886317413</v>
      </c>
      <c r="M178" s="98">
        <f>M29+M30+M31+M44+M50+M52+M56+M59+M65+M70+M71+M74+M75+M76+M77+M78+M91+M112+M145+M159+M168+M169</f>
        <v>153476.9</v>
      </c>
      <c r="N178" s="116">
        <f t="shared" ref="N178:O178" si="59">N28+N54+N158</f>
        <v>154808.6</v>
      </c>
      <c r="O178" s="137">
        <f t="shared" si="59"/>
        <v>139375</v>
      </c>
      <c r="P178" s="232">
        <f>O178/E178*100</f>
        <v>101.21861768956477</v>
      </c>
    </row>
    <row r="179" spans="1:16" ht="67.5" hidden="1" customHeight="1">
      <c r="A179" s="3"/>
      <c r="B179" s="13" t="s">
        <v>211</v>
      </c>
      <c r="C179" s="60"/>
      <c r="D179" s="60"/>
      <c r="E179" s="60"/>
      <c r="F179" s="60">
        <v>139447.6</v>
      </c>
      <c r="G179" s="60">
        <v>66636.899999999994</v>
      </c>
      <c r="H179" s="60"/>
      <c r="I179" s="60">
        <v>152862.39999999999</v>
      </c>
      <c r="J179" s="98"/>
      <c r="K179" s="98">
        <f t="shared" si="45"/>
        <v>13414.799999999988</v>
      </c>
      <c r="L179" s="60"/>
      <c r="M179" s="61"/>
      <c r="N179" s="104"/>
      <c r="O179" s="143"/>
      <c r="P179" s="97"/>
    </row>
    <row r="180" spans="1:16" ht="33.75" customHeight="1">
      <c r="A180" s="3" t="s">
        <v>149</v>
      </c>
      <c r="B180" s="41" t="s">
        <v>150</v>
      </c>
      <c r="C180" s="60">
        <f t="shared" ref="C180:J180" si="60">C25-C178</f>
        <v>-7887.5</v>
      </c>
      <c r="D180" s="60">
        <f t="shared" si="60"/>
        <v>-14102.599999999977</v>
      </c>
      <c r="E180" s="60">
        <f t="shared" si="60"/>
        <v>-123</v>
      </c>
      <c r="F180" s="60">
        <f>F26-F178</f>
        <v>-2102.9000000000233</v>
      </c>
      <c r="G180" s="60">
        <f>G26-G178</f>
        <v>-72.899999999965075</v>
      </c>
      <c r="H180" s="60"/>
      <c r="I180" s="53">
        <f>I26-I178</f>
        <v>-13141.100000000006</v>
      </c>
      <c r="J180" s="60">
        <f t="shared" si="60"/>
        <v>-12701.200000000012</v>
      </c>
      <c r="K180" s="60"/>
      <c r="L180" s="60">
        <f>E180/D180*100</f>
        <v>0.87217959808829726</v>
      </c>
      <c r="M180" s="61">
        <f>M25-M178</f>
        <v>-15661.899999999994</v>
      </c>
      <c r="N180" s="61">
        <f t="shared" ref="N180:O180" si="61">N25-N178</f>
        <v>-16490.600000000006</v>
      </c>
      <c r="O180" s="137">
        <f t="shared" si="61"/>
        <v>-1560</v>
      </c>
      <c r="P180" s="97"/>
    </row>
    <row r="181" spans="1:16" ht="73.5" hidden="1" customHeight="1">
      <c r="A181" s="3"/>
      <c r="B181" s="41" t="s">
        <v>212</v>
      </c>
      <c r="C181" s="60"/>
      <c r="D181" s="60"/>
      <c r="E181" s="60"/>
      <c r="F181" s="60">
        <f>F26-F179</f>
        <v>-1525.6000000000058</v>
      </c>
      <c r="G181" s="60"/>
      <c r="H181" s="60"/>
      <c r="I181" s="60">
        <f>I26-I179</f>
        <v>-17982.399999999994</v>
      </c>
      <c r="J181" s="98">
        <v>-6555.4</v>
      </c>
      <c r="K181" s="98">
        <f t="shared" si="45"/>
        <v>-16456.799999999988</v>
      </c>
      <c r="L181" s="60"/>
      <c r="M181" s="61">
        <v>-13737.2</v>
      </c>
      <c r="N181" s="104">
        <v>-5365.9</v>
      </c>
      <c r="O181" s="143">
        <v>-5365.9</v>
      </c>
      <c r="P181" s="97"/>
    </row>
    <row r="182" spans="1:16" ht="14.45" customHeight="1">
      <c r="A182" s="3" t="s">
        <v>151</v>
      </c>
      <c r="B182" s="8" t="s">
        <v>152</v>
      </c>
      <c r="C182" s="40">
        <v>3749.8</v>
      </c>
      <c r="D182" s="40">
        <v>2283.6999999999998</v>
      </c>
      <c r="E182" s="40">
        <v>2283.6999999999998</v>
      </c>
      <c r="F182" s="40">
        <v>1854.1</v>
      </c>
      <c r="G182" s="40">
        <v>4883.8999999999996</v>
      </c>
      <c r="H182" s="40"/>
      <c r="I182" s="40">
        <v>0</v>
      </c>
      <c r="J182" s="40">
        <v>2283.6999999999998</v>
      </c>
      <c r="K182" s="40">
        <f t="shared" si="45"/>
        <v>-1854.1</v>
      </c>
      <c r="L182" s="40">
        <v>100</v>
      </c>
      <c r="M182" s="45">
        <v>0</v>
      </c>
      <c r="N182" s="150">
        <v>0</v>
      </c>
      <c r="O182" s="156">
        <v>0</v>
      </c>
      <c r="P182" s="97"/>
    </row>
    <row r="194" spans="4:4">
      <c r="D194" s="50" t="s">
        <v>204</v>
      </c>
    </row>
  </sheetData>
  <mergeCells count="7">
    <mergeCell ref="B57:M57"/>
    <mergeCell ref="A2:M2"/>
    <mergeCell ref="A4:A5"/>
    <mergeCell ref="B4:B5"/>
    <mergeCell ref="C4:D4"/>
    <mergeCell ref="E4:L4"/>
    <mergeCell ref="M4:O4"/>
  </mergeCells>
  <pageMargins left="0.39370078740157483" right="0.19685039370078741" top="0.39370078740157483" bottom="0.59055118110236227" header="0.31496062992125984" footer="0.31496062992125984"/>
  <pageSetup paperSize="9" scale="60" orientation="landscape" r:id="rId1"/>
  <headerFooter>
    <oddFooter>&amp;C&amp;P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O186"/>
  <sheetViews>
    <sheetView zoomScale="96" zoomScaleNormal="96" workbookViewId="0">
      <selection activeCell="B6" sqref="B6"/>
    </sheetView>
  </sheetViews>
  <sheetFormatPr defaultRowHeight="12.75"/>
  <cols>
    <col min="1" max="1" width="10.6640625" customWidth="1"/>
    <col min="2" max="2" width="63" customWidth="1"/>
    <col min="3" max="3" width="14.33203125" hidden="1" customWidth="1"/>
    <col min="4" max="4" width="15" hidden="1" customWidth="1"/>
    <col min="5" max="5" width="14.5" customWidth="1"/>
    <col min="6" max="6" width="13.1640625" customWidth="1"/>
    <col min="7" max="7" width="12.83203125" customWidth="1"/>
    <col min="8" max="8" width="15" hidden="1" customWidth="1"/>
    <col min="9" max="9" width="15" customWidth="1"/>
    <col min="10" max="10" width="14.83203125" customWidth="1"/>
    <col min="11" max="11" width="0.1640625" hidden="1" customWidth="1"/>
    <col min="12" max="12" width="13.83203125" customWidth="1"/>
    <col min="13" max="13" width="14.33203125" hidden="1" customWidth="1"/>
    <col min="14" max="14" width="14.83203125" customWidth="1"/>
    <col min="15" max="15" width="13.33203125" customWidth="1"/>
  </cols>
  <sheetData>
    <row r="1" spans="1:15">
      <c r="A1" t="s">
        <v>0</v>
      </c>
    </row>
    <row r="2" spans="1:15" ht="33.950000000000003" customHeight="1">
      <c r="A2" s="267" t="s">
        <v>1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</row>
    <row r="3" spans="1:15" ht="21.6" customHeight="1">
      <c r="A3" s="1" t="s">
        <v>0</v>
      </c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  <c r="G3" s="1" t="s">
        <v>0</v>
      </c>
      <c r="H3" s="1"/>
      <c r="I3" s="1" t="s">
        <v>0</v>
      </c>
      <c r="J3" s="1"/>
      <c r="K3" s="1"/>
      <c r="L3" s="1" t="s">
        <v>0</v>
      </c>
      <c r="M3" s="2" t="s">
        <v>2</v>
      </c>
    </row>
    <row r="4" spans="1:15" ht="14.45" customHeight="1">
      <c r="A4" s="268" t="s">
        <v>3</v>
      </c>
      <c r="B4" s="268" t="s">
        <v>4</v>
      </c>
      <c r="C4" s="269" t="s">
        <v>5</v>
      </c>
      <c r="D4" s="270"/>
      <c r="E4" s="271" t="s">
        <v>6</v>
      </c>
      <c r="F4" s="274"/>
      <c r="G4" s="274"/>
      <c r="H4" s="274"/>
      <c r="I4" s="274"/>
      <c r="J4" s="274"/>
      <c r="K4" s="274"/>
      <c r="L4" s="274"/>
      <c r="M4" s="272"/>
      <c r="N4" s="272"/>
      <c r="O4" s="273"/>
    </row>
    <row r="5" spans="1:15" ht="117.75" customHeight="1">
      <c r="A5" s="269" t="s">
        <v>0</v>
      </c>
      <c r="B5" s="269" t="s">
        <v>0</v>
      </c>
      <c r="C5" s="115" t="s">
        <v>224</v>
      </c>
      <c r="D5" s="115" t="s">
        <v>225</v>
      </c>
      <c r="E5" s="120" t="s">
        <v>261</v>
      </c>
      <c r="F5" s="118" t="s">
        <v>255</v>
      </c>
      <c r="G5" s="118" t="s">
        <v>256</v>
      </c>
      <c r="H5" s="118" t="s">
        <v>219</v>
      </c>
      <c r="I5" s="118" t="s">
        <v>257</v>
      </c>
      <c r="J5" s="118" t="s">
        <v>258</v>
      </c>
      <c r="K5" s="119" t="s">
        <v>259</v>
      </c>
      <c r="L5" s="118" t="s">
        <v>260</v>
      </c>
      <c r="M5" s="46" t="s">
        <v>221</v>
      </c>
      <c r="N5" s="122" t="s">
        <v>263</v>
      </c>
      <c r="O5" s="123" t="s">
        <v>262</v>
      </c>
    </row>
    <row r="6" spans="1:15" ht="13.5" customHeight="1">
      <c r="A6" s="4" t="s">
        <v>0</v>
      </c>
      <c r="B6" s="4" t="s">
        <v>9</v>
      </c>
      <c r="C6" s="4" t="s">
        <v>10</v>
      </c>
      <c r="D6" s="4" t="s">
        <v>11</v>
      </c>
      <c r="E6" s="4">
        <v>2</v>
      </c>
      <c r="F6" s="4">
        <v>3</v>
      </c>
      <c r="G6" s="4">
        <v>4</v>
      </c>
      <c r="H6" s="4"/>
      <c r="I6" s="4">
        <v>5</v>
      </c>
      <c r="J6" s="4">
        <v>6</v>
      </c>
      <c r="K6" s="4"/>
      <c r="L6" s="4">
        <v>7</v>
      </c>
      <c r="M6" s="42" t="s">
        <v>16</v>
      </c>
      <c r="N6" s="4">
        <v>8</v>
      </c>
      <c r="O6" s="4">
        <v>9</v>
      </c>
    </row>
    <row r="7" spans="1:15" ht="21" hidden="1" customHeight="1">
      <c r="A7" s="5" t="s">
        <v>0</v>
      </c>
      <c r="B7" s="6" t="s">
        <v>17</v>
      </c>
      <c r="C7" s="7" t="s">
        <v>0</v>
      </c>
      <c r="D7" s="7" t="s">
        <v>0</v>
      </c>
      <c r="E7" s="7" t="s">
        <v>0</v>
      </c>
      <c r="F7" s="7" t="s">
        <v>0</v>
      </c>
      <c r="G7" s="7" t="s">
        <v>0</v>
      </c>
      <c r="H7" s="7"/>
      <c r="I7" s="7" t="s">
        <v>0</v>
      </c>
      <c r="J7" s="7"/>
      <c r="K7" s="7"/>
      <c r="L7" s="7" t="s">
        <v>0</v>
      </c>
      <c r="M7" s="7" t="s">
        <v>0</v>
      </c>
      <c r="N7" s="103"/>
      <c r="O7" s="97"/>
    </row>
    <row r="8" spans="1:15" ht="14.25" hidden="1" customHeight="1">
      <c r="A8" s="3" t="s">
        <v>9</v>
      </c>
      <c r="B8" s="36" t="s">
        <v>18</v>
      </c>
      <c r="C8" s="53">
        <v>65892</v>
      </c>
      <c r="D8" s="53">
        <v>61850</v>
      </c>
      <c r="E8" s="53">
        <v>65917</v>
      </c>
      <c r="F8" s="53">
        <v>66083</v>
      </c>
      <c r="G8" s="53">
        <v>29269</v>
      </c>
      <c r="H8" s="53"/>
      <c r="I8" s="53">
        <v>62410</v>
      </c>
      <c r="J8" s="98">
        <v>63710</v>
      </c>
      <c r="K8" s="98"/>
      <c r="L8" s="53">
        <f>E8/D8*100</f>
        <v>106.57558609539208</v>
      </c>
      <c r="M8" s="54">
        <v>65215</v>
      </c>
      <c r="N8" s="104">
        <v>66673</v>
      </c>
      <c r="O8" s="111">
        <v>66673</v>
      </c>
    </row>
    <row r="9" spans="1:15" ht="14.25" hidden="1" customHeight="1">
      <c r="A9" s="3" t="s">
        <v>19</v>
      </c>
      <c r="B9" s="8" t="s">
        <v>20</v>
      </c>
      <c r="C9" s="40">
        <v>60991</v>
      </c>
      <c r="D9" s="40">
        <v>56344</v>
      </c>
      <c r="E9" s="40">
        <v>60761</v>
      </c>
      <c r="F9" s="40">
        <v>60761</v>
      </c>
      <c r="G9" s="40">
        <v>26442</v>
      </c>
      <c r="H9" s="40"/>
      <c r="I9" s="40">
        <v>56705</v>
      </c>
      <c r="J9" s="98">
        <v>57708</v>
      </c>
      <c r="K9" s="98"/>
      <c r="L9" s="40">
        <f>E9/D9*100</f>
        <v>107.83934402953288</v>
      </c>
      <c r="M9" s="45">
        <v>59562</v>
      </c>
      <c r="N9" s="105">
        <v>60733</v>
      </c>
      <c r="O9" s="112">
        <v>60733</v>
      </c>
    </row>
    <row r="10" spans="1:15" ht="13.5" hidden="1" customHeight="1">
      <c r="A10" s="4" t="s">
        <v>21</v>
      </c>
      <c r="B10" s="5" t="s">
        <v>22</v>
      </c>
      <c r="C10" s="55">
        <v>49028</v>
      </c>
      <c r="D10" s="55">
        <v>44286</v>
      </c>
      <c r="E10" s="55">
        <v>49140</v>
      </c>
      <c r="F10" s="55">
        <v>49140</v>
      </c>
      <c r="G10" s="55">
        <v>21140</v>
      </c>
      <c r="H10" s="55"/>
      <c r="I10" s="55">
        <v>45290</v>
      </c>
      <c r="J10" s="99">
        <v>45290</v>
      </c>
      <c r="K10" s="99"/>
      <c r="L10" s="40">
        <f t="shared" ref="L10:L25" si="0">E10/D10*100</f>
        <v>110.96057444790679</v>
      </c>
      <c r="M10" s="56">
        <v>47950</v>
      </c>
      <c r="N10" s="105">
        <v>48098</v>
      </c>
      <c r="O10" s="112">
        <v>48098</v>
      </c>
    </row>
    <row r="11" spans="1:15" ht="14.25" hidden="1" customHeight="1">
      <c r="A11" s="4" t="s">
        <v>23</v>
      </c>
      <c r="B11" s="5" t="s">
        <v>24</v>
      </c>
      <c r="C11" s="55">
        <v>6488</v>
      </c>
      <c r="D11" s="55">
        <v>6437</v>
      </c>
      <c r="E11" s="55">
        <v>5927</v>
      </c>
      <c r="F11" s="55">
        <v>5927</v>
      </c>
      <c r="G11" s="55">
        <v>3485</v>
      </c>
      <c r="H11" s="55"/>
      <c r="I11" s="55">
        <v>6506</v>
      </c>
      <c r="J11" s="99">
        <v>7313</v>
      </c>
      <c r="K11" s="99"/>
      <c r="L11" s="40">
        <f t="shared" si="0"/>
        <v>92.077054528507077</v>
      </c>
      <c r="M11" s="56">
        <v>6506</v>
      </c>
      <c r="N11" s="105">
        <v>7313</v>
      </c>
      <c r="O11" s="112">
        <v>7313</v>
      </c>
    </row>
    <row r="12" spans="1:15" ht="14.25" hidden="1" customHeight="1">
      <c r="A12" s="4" t="s">
        <v>25</v>
      </c>
      <c r="B12" s="5" t="s">
        <v>26</v>
      </c>
      <c r="C12" s="55">
        <v>2606</v>
      </c>
      <c r="D12" s="55">
        <v>2703</v>
      </c>
      <c r="E12" s="55">
        <v>2897</v>
      </c>
      <c r="F12" s="55">
        <v>2897</v>
      </c>
      <c r="G12" s="55">
        <v>1336</v>
      </c>
      <c r="H12" s="55"/>
      <c r="I12" s="55">
        <v>2434</v>
      </c>
      <c r="J12" s="99">
        <v>2703</v>
      </c>
      <c r="K12" s="99"/>
      <c r="L12" s="40">
        <f t="shared" si="0"/>
        <v>107.17721050684426</v>
      </c>
      <c r="M12" s="56">
        <v>2566</v>
      </c>
      <c r="N12" s="105">
        <v>2852</v>
      </c>
      <c r="O12" s="112">
        <v>2852</v>
      </c>
    </row>
    <row r="13" spans="1:15" ht="14.25" hidden="1" customHeight="1">
      <c r="A13" s="4" t="s">
        <v>27</v>
      </c>
      <c r="B13" s="5" t="s">
        <v>28</v>
      </c>
      <c r="C13" s="55">
        <v>952</v>
      </c>
      <c r="D13" s="55">
        <v>881</v>
      </c>
      <c r="E13" s="55">
        <v>700</v>
      </c>
      <c r="F13" s="55">
        <v>700</v>
      </c>
      <c r="G13" s="55">
        <v>46</v>
      </c>
      <c r="H13" s="55"/>
      <c r="I13" s="55">
        <v>700</v>
      </c>
      <c r="J13" s="99">
        <v>700</v>
      </c>
      <c r="K13" s="99"/>
      <c r="L13" s="40">
        <f t="shared" si="0"/>
        <v>79.455164585698071</v>
      </c>
      <c r="M13" s="56">
        <v>733</v>
      </c>
      <c r="N13" s="105">
        <v>739</v>
      </c>
      <c r="O13" s="112">
        <v>739</v>
      </c>
    </row>
    <row r="14" spans="1:15" ht="14.25" hidden="1" customHeight="1">
      <c r="A14" s="4" t="s">
        <v>29</v>
      </c>
      <c r="B14" s="5" t="s">
        <v>30</v>
      </c>
      <c r="C14" s="55">
        <v>1166</v>
      </c>
      <c r="D14" s="55">
        <v>1249</v>
      </c>
      <c r="E14" s="55">
        <v>1236</v>
      </c>
      <c r="F14" s="55">
        <v>1236</v>
      </c>
      <c r="G14" s="55">
        <v>198</v>
      </c>
      <c r="H14" s="55"/>
      <c r="I14" s="55">
        <v>1237</v>
      </c>
      <c r="J14" s="99">
        <v>1236</v>
      </c>
      <c r="K14" s="99"/>
      <c r="L14" s="40">
        <f t="shared" si="0"/>
        <v>98.9591673338671</v>
      </c>
      <c r="M14" s="56">
        <v>1239</v>
      </c>
      <c r="N14" s="105">
        <v>1239</v>
      </c>
      <c r="O14" s="112">
        <v>1239</v>
      </c>
    </row>
    <row r="15" spans="1:15" ht="14.25" hidden="1" customHeight="1">
      <c r="A15" s="3" t="s">
        <v>10</v>
      </c>
      <c r="B15" s="8" t="s">
        <v>31</v>
      </c>
      <c r="C15" s="40">
        <v>4901</v>
      </c>
      <c r="D15" s="40">
        <v>5506</v>
      </c>
      <c r="E15" s="40">
        <v>5156</v>
      </c>
      <c r="F15" s="40">
        <v>5322</v>
      </c>
      <c r="G15" s="40">
        <v>2827</v>
      </c>
      <c r="H15" s="40"/>
      <c r="I15" s="40">
        <v>5705</v>
      </c>
      <c r="J15" s="98">
        <v>6002</v>
      </c>
      <c r="K15" s="98"/>
      <c r="L15" s="40">
        <f t="shared" si="0"/>
        <v>93.643298220123512</v>
      </c>
      <c r="M15" s="45">
        <v>5653</v>
      </c>
      <c r="N15" s="104">
        <v>5940</v>
      </c>
      <c r="O15" s="111">
        <v>5940</v>
      </c>
    </row>
    <row r="16" spans="1:15" ht="28.5" hidden="1" customHeight="1">
      <c r="A16" s="4" t="s">
        <v>32</v>
      </c>
      <c r="B16" s="5" t="s">
        <v>33</v>
      </c>
      <c r="C16" s="55">
        <v>1943</v>
      </c>
      <c r="D16" s="55">
        <v>2367</v>
      </c>
      <c r="E16" s="55">
        <v>2073</v>
      </c>
      <c r="F16" s="55">
        <v>2073</v>
      </c>
      <c r="G16" s="55">
        <v>1313</v>
      </c>
      <c r="H16" s="55"/>
      <c r="I16" s="55">
        <v>2390</v>
      </c>
      <c r="J16" s="99">
        <v>2390</v>
      </c>
      <c r="K16" s="99"/>
      <c r="L16" s="40">
        <f t="shared" si="0"/>
        <v>87.579214195183781</v>
      </c>
      <c r="M16" s="56">
        <v>2468</v>
      </c>
      <c r="N16" s="105">
        <v>2468</v>
      </c>
      <c r="O16" s="112">
        <v>2468</v>
      </c>
    </row>
    <row r="17" spans="1:15" ht="14.25" hidden="1" customHeight="1">
      <c r="A17" s="4" t="s">
        <v>34</v>
      </c>
      <c r="B17" s="5" t="s">
        <v>35</v>
      </c>
      <c r="C17" s="55">
        <v>438</v>
      </c>
      <c r="D17" s="55">
        <v>457</v>
      </c>
      <c r="E17" s="55">
        <v>586</v>
      </c>
      <c r="F17" s="55">
        <v>586</v>
      </c>
      <c r="G17" s="55">
        <v>321</v>
      </c>
      <c r="H17" s="55"/>
      <c r="I17" s="55">
        <v>361</v>
      </c>
      <c r="J17" s="99">
        <v>586</v>
      </c>
      <c r="K17" s="99"/>
      <c r="L17" s="40">
        <f t="shared" si="0"/>
        <v>128.22757111597375</v>
      </c>
      <c r="M17" s="56">
        <v>377</v>
      </c>
      <c r="N17" s="105">
        <v>377</v>
      </c>
      <c r="O17" s="112">
        <v>377</v>
      </c>
    </row>
    <row r="18" spans="1:15" ht="14.25" hidden="1" customHeight="1">
      <c r="A18" s="4" t="s">
        <v>36</v>
      </c>
      <c r="B18" s="5" t="s">
        <v>37</v>
      </c>
      <c r="C18" s="55">
        <v>1264</v>
      </c>
      <c r="D18" s="55">
        <v>1324</v>
      </c>
      <c r="E18" s="55">
        <v>1000</v>
      </c>
      <c r="F18" s="55">
        <v>1000</v>
      </c>
      <c r="G18" s="55">
        <v>338</v>
      </c>
      <c r="H18" s="55"/>
      <c r="I18" s="55">
        <v>1039</v>
      </c>
      <c r="J18" s="99">
        <v>1039</v>
      </c>
      <c r="K18" s="99"/>
      <c r="L18" s="40">
        <f t="shared" si="0"/>
        <v>75.528700906344412</v>
      </c>
      <c r="M18" s="56">
        <v>860</v>
      </c>
      <c r="N18" s="105">
        <v>1000</v>
      </c>
      <c r="O18" s="112">
        <v>1000</v>
      </c>
    </row>
    <row r="19" spans="1:15" ht="14.25" hidden="1" customHeight="1">
      <c r="A19" s="3" t="s">
        <v>11</v>
      </c>
      <c r="B19" s="8" t="s">
        <v>38</v>
      </c>
      <c r="C19" s="40">
        <v>74789</v>
      </c>
      <c r="D19" s="40">
        <v>68555</v>
      </c>
      <c r="E19" s="40">
        <v>71657</v>
      </c>
      <c r="F19" s="40">
        <v>77251</v>
      </c>
      <c r="G19" s="40">
        <v>40738</v>
      </c>
      <c r="H19" s="40"/>
      <c r="I19" s="40">
        <v>77251</v>
      </c>
      <c r="J19" s="98">
        <v>71657</v>
      </c>
      <c r="K19" s="98"/>
      <c r="L19" s="40">
        <f t="shared" si="0"/>
        <v>104.52483407483042</v>
      </c>
      <c r="M19" s="45">
        <v>71657</v>
      </c>
      <c r="N19" s="104">
        <v>71657</v>
      </c>
      <c r="O19" s="111">
        <v>71657</v>
      </c>
    </row>
    <row r="20" spans="1:15" ht="14.25" hidden="1" customHeight="1">
      <c r="A20" s="4" t="s">
        <v>39</v>
      </c>
      <c r="B20" s="5" t="s">
        <v>40</v>
      </c>
      <c r="C20" s="55">
        <v>74094</v>
      </c>
      <c r="D20" s="55">
        <v>67745</v>
      </c>
      <c r="E20" s="55">
        <v>71140</v>
      </c>
      <c r="F20" s="55">
        <v>76734</v>
      </c>
      <c r="G20" s="55">
        <v>40480</v>
      </c>
      <c r="H20" s="55"/>
      <c r="I20" s="55">
        <v>76734</v>
      </c>
      <c r="J20" s="99">
        <v>71140</v>
      </c>
      <c r="K20" s="99"/>
      <c r="L20" s="40">
        <f t="shared" si="0"/>
        <v>105.01143995866853</v>
      </c>
      <c r="M20" s="56">
        <v>71140</v>
      </c>
      <c r="N20" s="105">
        <v>71140</v>
      </c>
      <c r="O20" s="112">
        <v>71140</v>
      </c>
    </row>
    <row r="21" spans="1:15" ht="14.25" hidden="1" customHeight="1">
      <c r="A21" s="4" t="s">
        <v>41</v>
      </c>
      <c r="B21" s="5" t="s">
        <v>42</v>
      </c>
      <c r="C21" s="55">
        <v>69808</v>
      </c>
      <c r="D21" s="55">
        <v>63459</v>
      </c>
      <c r="E21" s="55">
        <v>71140</v>
      </c>
      <c r="F21" s="55">
        <v>71140</v>
      </c>
      <c r="G21" s="55">
        <v>34886</v>
      </c>
      <c r="H21" s="55"/>
      <c r="I21" s="55">
        <v>71140</v>
      </c>
      <c r="J21" s="99">
        <v>71140</v>
      </c>
      <c r="K21" s="99"/>
      <c r="L21" s="40">
        <f t="shared" si="0"/>
        <v>112.10387809451771</v>
      </c>
      <c r="M21" s="56">
        <v>71140</v>
      </c>
      <c r="N21" s="105">
        <v>71140</v>
      </c>
      <c r="O21" s="112">
        <v>71140</v>
      </c>
    </row>
    <row r="22" spans="1:15" ht="14.25" hidden="1" customHeight="1">
      <c r="A22" s="4" t="s">
        <v>43</v>
      </c>
      <c r="B22" s="5" t="s">
        <v>44</v>
      </c>
      <c r="C22" s="55">
        <v>4286</v>
      </c>
      <c r="D22" s="55">
        <v>4286</v>
      </c>
      <c r="E22" s="55">
        <v>0</v>
      </c>
      <c r="F22" s="55">
        <v>5594</v>
      </c>
      <c r="G22" s="55">
        <v>5594</v>
      </c>
      <c r="H22" s="55"/>
      <c r="I22" s="55">
        <v>5594</v>
      </c>
      <c r="J22" s="99">
        <v>0</v>
      </c>
      <c r="K22" s="99"/>
      <c r="L22" s="40">
        <f t="shared" si="0"/>
        <v>0</v>
      </c>
      <c r="M22" s="56">
        <v>0</v>
      </c>
      <c r="N22" s="105">
        <v>0</v>
      </c>
      <c r="O22" s="112">
        <v>0</v>
      </c>
    </row>
    <row r="23" spans="1:15" ht="28.5" hidden="1" customHeight="1">
      <c r="A23" s="4" t="s">
        <v>45</v>
      </c>
      <c r="B23" s="5" t="s">
        <v>46</v>
      </c>
      <c r="C23" s="55">
        <v>525</v>
      </c>
      <c r="D23" s="55">
        <v>525</v>
      </c>
      <c r="E23" s="55">
        <v>517</v>
      </c>
      <c r="F23" s="55">
        <v>517</v>
      </c>
      <c r="G23" s="55">
        <v>258</v>
      </c>
      <c r="H23" s="55"/>
      <c r="I23" s="55">
        <v>517</v>
      </c>
      <c r="J23" s="99">
        <v>517</v>
      </c>
      <c r="K23" s="99"/>
      <c r="L23" s="40">
        <f t="shared" si="0"/>
        <v>98.476190476190467</v>
      </c>
      <c r="M23" s="56">
        <v>517</v>
      </c>
      <c r="N23" s="105">
        <v>517</v>
      </c>
      <c r="O23" s="112">
        <v>517</v>
      </c>
    </row>
    <row r="24" spans="1:15" ht="14.25" hidden="1" customHeight="1">
      <c r="A24" s="4" t="s">
        <v>47</v>
      </c>
      <c r="B24" s="5" t="s">
        <v>48</v>
      </c>
      <c r="C24" s="55">
        <v>170</v>
      </c>
      <c r="D24" s="55">
        <v>285</v>
      </c>
      <c r="E24" s="55">
        <v>0</v>
      </c>
      <c r="F24" s="55">
        <v>0</v>
      </c>
      <c r="G24" s="55">
        <v>0</v>
      </c>
      <c r="H24" s="55"/>
      <c r="I24" s="55">
        <v>0</v>
      </c>
      <c r="J24" s="99">
        <v>0</v>
      </c>
      <c r="K24" s="99"/>
      <c r="L24" s="40">
        <f t="shared" si="0"/>
        <v>0</v>
      </c>
      <c r="M24" s="56">
        <v>0</v>
      </c>
      <c r="N24" s="105">
        <v>0</v>
      </c>
      <c r="O24" s="112">
        <v>0</v>
      </c>
    </row>
    <row r="25" spans="1:15" ht="14.25" hidden="1" customHeight="1">
      <c r="A25" s="3" t="s">
        <v>49</v>
      </c>
      <c r="B25" s="8" t="s">
        <v>50</v>
      </c>
      <c r="C25" s="40">
        <v>140681</v>
      </c>
      <c r="D25" s="40">
        <v>130405</v>
      </c>
      <c r="E25" s="40">
        <v>137574</v>
      </c>
      <c r="F25" s="40">
        <v>143334</v>
      </c>
      <c r="G25" s="40">
        <v>70007</v>
      </c>
      <c r="H25" s="40"/>
      <c r="I25" s="40">
        <v>139661</v>
      </c>
      <c r="J25" s="98">
        <v>135367</v>
      </c>
      <c r="K25" s="98"/>
      <c r="L25" s="40">
        <f t="shared" si="0"/>
        <v>105.49748859322878</v>
      </c>
      <c r="M25" s="45">
        <v>136872</v>
      </c>
      <c r="N25" s="104">
        <v>138330</v>
      </c>
      <c r="O25" s="111">
        <v>138330</v>
      </c>
    </row>
    <row r="26" spans="1:15" ht="27" hidden="1" customHeight="1">
      <c r="A26" s="3"/>
      <c r="B26" s="11" t="s">
        <v>253</v>
      </c>
      <c r="C26" s="40"/>
      <c r="D26" s="40"/>
      <c r="E26" s="40"/>
      <c r="F26" s="40">
        <v>137740</v>
      </c>
      <c r="G26" s="40">
        <v>64413</v>
      </c>
      <c r="H26" s="40"/>
      <c r="I26" s="40">
        <v>134067</v>
      </c>
      <c r="J26" s="98"/>
      <c r="K26" s="98"/>
      <c r="L26" s="40"/>
      <c r="M26" s="45"/>
      <c r="N26" s="104"/>
      <c r="O26" s="110"/>
    </row>
    <row r="27" spans="1:15" ht="20.25" customHeight="1">
      <c r="A27" s="5" t="s">
        <v>0</v>
      </c>
      <c r="B27" s="6" t="s">
        <v>51</v>
      </c>
      <c r="C27" s="57" t="s">
        <v>0</v>
      </c>
      <c r="D27" s="57" t="s">
        <v>0</v>
      </c>
      <c r="E27" s="57" t="s">
        <v>0</v>
      </c>
      <c r="F27" s="57" t="s">
        <v>0</v>
      </c>
      <c r="G27" s="57" t="s">
        <v>0</v>
      </c>
      <c r="H27" s="57"/>
      <c r="I27" s="57" t="s">
        <v>0</v>
      </c>
      <c r="J27" s="57"/>
      <c r="K27" s="57"/>
      <c r="L27" s="57" t="s">
        <v>0</v>
      </c>
      <c r="M27" s="57" t="s">
        <v>0</v>
      </c>
      <c r="N27" s="106"/>
      <c r="O27" s="110"/>
    </row>
    <row r="28" spans="1:15" ht="18" hidden="1" customHeight="1">
      <c r="A28" s="3" t="s">
        <v>52</v>
      </c>
      <c r="B28" s="13" t="s">
        <v>53</v>
      </c>
      <c r="C28" s="14">
        <f t="shared" ref="C28:J28" si="1">C29+C30+C31+C43+C49+C51</f>
        <v>123764.1</v>
      </c>
      <c r="D28" s="14">
        <f t="shared" si="1"/>
        <v>121389.09999999999</v>
      </c>
      <c r="E28" s="14">
        <f t="shared" si="1"/>
        <v>116872.40000000001</v>
      </c>
      <c r="F28" s="14">
        <f t="shared" si="1"/>
        <v>18535.599999999999</v>
      </c>
      <c r="G28" s="14">
        <f t="shared" si="1"/>
        <v>9310</v>
      </c>
      <c r="H28" s="14"/>
      <c r="I28" s="14">
        <f t="shared" si="1"/>
        <v>30174.7</v>
      </c>
      <c r="J28" s="14">
        <f t="shared" si="1"/>
        <v>40998.9</v>
      </c>
      <c r="K28" s="14"/>
      <c r="L28" s="14">
        <v>90.4</v>
      </c>
      <c r="M28" s="43">
        <f>M29+M30+M31+M43+M49+M51</f>
        <v>0</v>
      </c>
      <c r="N28" s="43">
        <f t="shared" ref="N28:O28" si="2">N29+N30+N31+N43+N49+N51</f>
        <v>2073.6</v>
      </c>
      <c r="O28" s="151">
        <f t="shared" si="2"/>
        <v>5659</v>
      </c>
    </row>
    <row r="29" spans="1:15" ht="39.75" customHeight="1">
      <c r="A29" s="4" t="s">
        <v>54</v>
      </c>
      <c r="B29" s="10" t="s">
        <v>55</v>
      </c>
      <c r="C29" s="53">
        <v>90622.3</v>
      </c>
      <c r="D29" s="53">
        <v>90081.7</v>
      </c>
      <c r="E29" s="121">
        <f>F29+G29+I29+J29+L29+N29+O29</f>
        <v>88637.5</v>
      </c>
      <c r="F29" s="53">
        <v>16644.599999999999</v>
      </c>
      <c r="G29" s="53">
        <v>9300</v>
      </c>
      <c r="H29" s="53"/>
      <c r="I29" s="53">
        <v>27736.400000000001</v>
      </c>
      <c r="J29" s="53">
        <v>17650</v>
      </c>
      <c r="K29" s="98"/>
      <c r="L29" s="53">
        <v>9732.1</v>
      </c>
      <c r="M29" s="54"/>
      <c r="N29" s="108">
        <v>1994.4</v>
      </c>
      <c r="O29" s="138">
        <v>5580</v>
      </c>
    </row>
    <row r="30" spans="1:15" ht="34.5" customHeight="1">
      <c r="A30" s="4" t="s">
        <v>56</v>
      </c>
      <c r="B30" s="10" t="s">
        <v>57</v>
      </c>
      <c r="C30" s="53">
        <v>21873</v>
      </c>
      <c r="D30" s="53">
        <v>20278.7</v>
      </c>
      <c r="E30" s="121">
        <f t="shared" ref="E30:E31" si="3">F30+G30+I30+J30+L30+N30+O30</f>
        <v>16327.2</v>
      </c>
      <c r="F30" s="53">
        <v>893</v>
      </c>
      <c r="G30" s="53"/>
      <c r="H30" s="53"/>
      <c r="I30" s="53">
        <v>2003</v>
      </c>
      <c r="J30" s="53">
        <v>12986.6</v>
      </c>
      <c r="K30" s="98"/>
      <c r="L30" s="53">
        <v>316.39999999999998</v>
      </c>
      <c r="M30" s="54"/>
      <c r="N30" s="108">
        <v>55.2</v>
      </c>
      <c r="O30" s="138">
        <v>73</v>
      </c>
    </row>
    <row r="31" spans="1:15" ht="43.35" customHeight="1">
      <c r="A31" s="4" t="s">
        <v>58</v>
      </c>
      <c r="B31" s="10" t="s">
        <v>59</v>
      </c>
      <c r="C31" s="53">
        <v>2700.7</v>
      </c>
      <c r="D31" s="53">
        <v>2491.6999999999998</v>
      </c>
      <c r="E31" s="121">
        <f t="shared" si="3"/>
        <v>3779.8</v>
      </c>
      <c r="F31" s="53"/>
      <c r="G31" s="53"/>
      <c r="H31" s="53"/>
      <c r="I31" s="53"/>
      <c r="J31" s="53">
        <v>3779.8</v>
      </c>
      <c r="K31" s="98"/>
      <c r="L31" s="53"/>
      <c r="M31" s="54"/>
      <c r="N31" s="108"/>
      <c r="O31" s="138"/>
    </row>
    <row r="32" spans="1:15" ht="33.75" customHeight="1">
      <c r="A32" s="4" t="s">
        <v>60</v>
      </c>
      <c r="B32" s="39" t="s">
        <v>61</v>
      </c>
      <c r="C32" s="40">
        <v>1745.5</v>
      </c>
      <c r="D32" s="40">
        <v>1620.7</v>
      </c>
      <c r="E32" s="40">
        <f>F32+G32+I32+J32+L32+N32+O32</f>
        <v>1660.4</v>
      </c>
      <c r="F32" s="40"/>
      <c r="G32" s="40"/>
      <c r="H32" s="40"/>
      <c r="I32" s="40"/>
      <c r="J32" s="40">
        <v>1660.4</v>
      </c>
      <c r="K32" s="40"/>
      <c r="L32" s="40"/>
      <c r="M32" s="45"/>
      <c r="N32" s="124"/>
      <c r="O32" s="149"/>
    </row>
    <row r="33" spans="1:15" ht="0.75" customHeight="1">
      <c r="A33" s="4"/>
      <c r="B33" s="32" t="s">
        <v>208</v>
      </c>
      <c r="C33" s="55"/>
      <c r="D33" s="58">
        <v>16.82</v>
      </c>
      <c r="E33" s="58"/>
      <c r="F33" s="58"/>
      <c r="G33" s="58"/>
      <c r="H33" s="58"/>
      <c r="I33" s="58"/>
      <c r="J33" s="58"/>
      <c r="K33" s="40"/>
      <c r="L33" s="58"/>
      <c r="M33" s="59"/>
      <c r="N33" s="106"/>
      <c r="O33" s="140"/>
    </row>
    <row r="34" spans="1:15" ht="14.45" customHeight="1">
      <c r="A34" s="4" t="s">
        <v>62</v>
      </c>
      <c r="B34" s="39" t="s">
        <v>63</v>
      </c>
      <c r="C34" s="40">
        <v>180</v>
      </c>
      <c r="D34" s="40">
        <v>179.9</v>
      </c>
      <c r="E34" s="40">
        <f t="shared" ref="E34:E42" si="4">F34+G34+I34+J34+L34+N34+O34</f>
        <v>120</v>
      </c>
      <c r="F34" s="40"/>
      <c r="G34" s="40"/>
      <c r="H34" s="40"/>
      <c r="I34" s="40"/>
      <c r="J34" s="40">
        <v>120</v>
      </c>
      <c r="K34" s="40"/>
      <c r="L34" s="40"/>
      <c r="M34" s="45"/>
      <c r="N34" s="124"/>
      <c r="O34" s="149"/>
    </row>
    <row r="35" spans="1:15" ht="14.25" hidden="1" customHeight="1">
      <c r="A35" s="4"/>
      <c r="B35" s="32" t="s">
        <v>208</v>
      </c>
      <c r="C35" s="58"/>
      <c r="D35" s="58">
        <v>36.950000000000003</v>
      </c>
      <c r="E35" s="40">
        <f t="shared" si="4"/>
        <v>0</v>
      </c>
      <c r="F35" s="58"/>
      <c r="G35" s="58"/>
      <c r="H35" s="58"/>
      <c r="I35" s="58"/>
      <c r="J35" s="58"/>
      <c r="K35" s="40"/>
      <c r="L35" s="58"/>
      <c r="M35" s="59"/>
      <c r="N35" s="106"/>
      <c r="O35" s="140"/>
    </row>
    <row r="36" spans="1:15" ht="15.75" customHeight="1">
      <c r="A36" s="4" t="s">
        <v>64</v>
      </c>
      <c r="B36" s="39" t="s">
        <v>65</v>
      </c>
      <c r="C36" s="40">
        <v>48.6</v>
      </c>
      <c r="D36" s="40">
        <v>35.1</v>
      </c>
      <c r="E36" s="40">
        <f t="shared" si="4"/>
        <v>468.4</v>
      </c>
      <c r="F36" s="40"/>
      <c r="G36" s="40"/>
      <c r="H36" s="40"/>
      <c r="I36" s="40"/>
      <c r="J36" s="40">
        <v>468.4</v>
      </c>
      <c r="K36" s="40"/>
      <c r="L36" s="40"/>
      <c r="M36" s="45"/>
      <c r="N36" s="124"/>
      <c r="O36" s="149"/>
    </row>
    <row r="37" spans="1:15" ht="14.25" hidden="1" customHeight="1">
      <c r="A37" s="4"/>
      <c r="B37" s="32" t="s">
        <v>208</v>
      </c>
      <c r="C37" s="58"/>
      <c r="D37" s="58"/>
      <c r="E37" s="40">
        <f t="shared" si="4"/>
        <v>0</v>
      </c>
      <c r="F37" s="58"/>
      <c r="G37" s="58"/>
      <c r="H37" s="58"/>
      <c r="I37" s="58"/>
      <c r="J37" s="58"/>
      <c r="K37" s="40"/>
      <c r="L37" s="58"/>
      <c r="M37" s="59"/>
      <c r="N37" s="106"/>
      <c r="O37" s="140"/>
    </row>
    <row r="38" spans="1:15" ht="14.25" hidden="1" customHeight="1">
      <c r="A38" s="4" t="s">
        <v>66</v>
      </c>
      <c r="B38" s="5" t="s">
        <v>67</v>
      </c>
      <c r="C38" s="55">
        <v>44.2</v>
      </c>
      <c r="D38" s="55">
        <v>36.1</v>
      </c>
      <c r="E38" s="40">
        <f t="shared" si="4"/>
        <v>0</v>
      </c>
      <c r="F38" s="55"/>
      <c r="G38" s="55"/>
      <c r="H38" s="55"/>
      <c r="I38" s="55"/>
      <c r="J38" s="55"/>
      <c r="K38" s="40"/>
      <c r="L38" s="40"/>
      <c r="M38" s="56"/>
      <c r="N38" s="56"/>
      <c r="O38" s="142"/>
    </row>
    <row r="39" spans="1:15" ht="22.5" customHeight="1">
      <c r="A39" s="4" t="s">
        <v>68</v>
      </c>
      <c r="B39" s="172" t="s">
        <v>269</v>
      </c>
      <c r="C39" s="55">
        <v>64</v>
      </c>
      <c r="D39" s="55">
        <v>54</v>
      </c>
      <c r="E39" s="40">
        <f t="shared" si="4"/>
        <v>90.5</v>
      </c>
      <c r="F39" s="55"/>
      <c r="G39" s="55"/>
      <c r="H39" s="55"/>
      <c r="I39" s="55"/>
      <c r="J39" s="55">
        <v>90.5</v>
      </c>
      <c r="K39" s="40"/>
      <c r="L39" s="40"/>
      <c r="M39" s="56"/>
      <c r="N39" s="106"/>
      <c r="O39" s="149"/>
    </row>
    <row r="40" spans="1:15" ht="14.25" hidden="1" customHeight="1">
      <c r="A40" s="4"/>
      <c r="B40" s="5"/>
      <c r="C40" s="55"/>
      <c r="D40" s="55"/>
      <c r="E40" s="40">
        <f t="shared" si="4"/>
        <v>0</v>
      </c>
      <c r="F40" s="55"/>
      <c r="G40" s="55"/>
      <c r="H40" s="55"/>
      <c r="I40" s="55"/>
      <c r="J40" s="55"/>
      <c r="K40" s="40"/>
      <c r="L40" s="40"/>
      <c r="M40" s="56"/>
      <c r="N40" s="106"/>
      <c r="O40" s="149"/>
    </row>
    <row r="41" spans="1:15" ht="14.45" customHeight="1">
      <c r="A41" s="4" t="s">
        <v>70</v>
      </c>
      <c r="B41" s="5" t="s">
        <v>71</v>
      </c>
      <c r="C41" s="55">
        <v>618.4</v>
      </c>
      <c r="D41" s="55">
        <v>565.9</v>
      </c>
      <c r="E41" s="40">
        <f t="shared" si="4"/>
        <v>1440.5</v>
      </c>
      <c r="F41" s="55"/>
      <c r="G41" s="55"/>
      <c r="H41" s="55"/>
      <c r="I41" s="55"/>
      <c r="J41" s="55">
        <v>1440.5</v>
      </c>
      <c r="K41" s="40"/>
      <c r="L41" s="40"/>
      <c r="M41" s="56"/>
      <c r="N41" s="106"/>
      <c r="O41" s="149"/>
    </row>
    <row r="42" spans="1:15" ht="20.25" customHeight="1">
      <c r="A42" s="4" t="s">
        <v>72</v>
      </c>
      <c r="B42" s="5" t="s">
        <v>73</v>
      </c>
      <c r="C42" s="55">
        <v>425.6</v>
      </c>
      <c r="D42" s="55">
        <v>408.4</v>
      </c>
      <c r="E42" s="40">
        <f t="shared" si="4"/>
        <v>846</v>
      </c>
      <c r="F42" s="55"/>
      <c r="G42" s="55"/>
      <c r="H42" s="55"/>
      <c r="I42" s="55"/>
      <c r="J42" s="55">
        <v>846</v>
      </c>
      <c r="K42" s="40"/>
      <c r="L42" s="40"/>
      <c r="M42" s="56"/>
      <c r="N42" s="106"/>
      <c r="O42" s="140"/>
    </row>
    <row r="43" spans="1:15" ht="42.75" customHeight="1">
      <c r="A43" s="4" t="s">
        <v>74</v>
      </c>
      <c r="B43" s="10" t="s">
        <v>75</v>
      </c>
      <c r="C43" s="53">
        <v>658.8</v>
      </c>
      <c r="D43" s="53">
        <v>648.6</v>
      </c>
      <c r="E43" s="121">
        <f>F43+G43+I43+J43+L43+N43+O43</f>
        <v>460.1</v>
      </c>
      <c r="F43" s="53">
        <v>48</v>
      </c>
      <c r="G43" s="53">
        <v>10</v>
      </c>
      <c r="H43" s="53"/>
      <c r="I43" s="53">
        <v>45.3</v>
      </c>
      <c r="J43" s="53">
        <v>254.7</v>
      </c>
      <c r="K43" s="53"/>
      <c r="L43" s="53">
        <v>72.099999999999994</v>
      </c>
      <c r="M43" s="54"/>
      <c r="N43" s="108">
        <v>24</v>
      </c>
      <c r="O43" s="138">
        <v>6</v>
      </c>
    </row>
    <row r="44" spans="1:15" ht="14.45" customHeight="1">
      <c r="A44" s="4" t="s">
        <v>76</v>
      </c>
      <c r="B44" s="5" t="s">
        <v>77</v>
      </c>
      <c r="C44" s="55">
        <v>0</v>
      </c>
      <c r="D44" s="55">
        <v>0</v>
      </c>
      <c r="E44" s="40">
        <f t="shared" ref="E44:E46" si="5">F44+G44+I44+J44+L44+N44+O44</f>
        <v>0</v>
      </c>
      <c r="F44" s="55"/>
      <c r="G44" s="55"/>
      <c r="H44" s="55"/>
      <c r="I44" s="55"/>
      <c r="J44" s="55"/>
      <c r="K44" s="40"/>
      <c r="L44" s="40"/>
      <c r="M44" s="56"/>
      <c r="N44" s="56"/>
      <c r="O44" s="142"/>
    </row>
    <row r="45" spans="1:15" ht="14.45" customHeight="1">
      <c r="A45" s="4" t="s">
        <v>78</v>
      </c>
      <c r="B45" s="5" t="s">
        <v>79</v>
      </c>
      <c r="C45" s="55">
        <v>0</v>
      </c>
      <c r="D45" s="55">
        <v>0</v>
      </c>
      <c r="E45" s="40">
        <f t="shared" si="5"/>
        <v>37.200000000000003</v>
      </c>
      <c r="F45" s="55"/>
      <c r="G45" s="55"/>
      <c r="H45" s="55"/>
      <c r="I45" s="55"/>
      <c r="J45" s="55"/>
      <c r="K45" s="40"/>
      <c r="L45" s="40">
        <v>34</v>
      </c>
      <c r="M45" s="56"/>
      <c r="N45" s="56">
        <v>3.2</v>
      </c>
      <c r="O45" s="142"/>
    </row>
    <row r="46" spans="1:15" ht="14.45" customHeight="1">
      <c r="A46" s="4" t="s">
        <v>80</v>
      </c>
      <c r="B46" s="5" t="s">
        <v>81</v>
      </c>
      <c r="C46" s="55">
        <v>658.8</v>
      </c>
      <c r="D46" s="55">
        <v>648.6</v>
      </c>
      <c r="E46" s="40">
        <f t="shared" si="5"/>
        <v>422.90000000000003</v>
      </c>
      <c r="F46" s="55">
        <v>48</v>
      </c>
      <c r="G46" s="55">
        <v>10</v>
      </c>
      <c r="H46" s="55"/>
      <c r="I46" s="55">
        <v>45.3</v>
      </c>
      <c r="J46" s="55">
        <v>254.7</v>
      </c>
      <c r="K46" s="40"/>
      <c r="L46" s="40">
        <v>38.1</v>
      </c>
      <c r="M46" s="56"/>
      <c r="N46" s="106">
        <v>20.8</v>
      </c>
      <c r="O46" s="140">
        <v>6</v>
      </c>
    </row>
    <row r="47" spans="1:15" ht="42.75" hidden="1" customHeight="1">
      <c r="A47" s="4" t="s">
        <v>82</v>
      </c>
      <c r="B47" s="32" t="s">
        <v>209</v>
      </c>
      <c r="C47" s="55">
        <v>7909.3</v>
      </c>
      <c r="D47" s="55">
        <v>7888.4</v>
      </c>
      <c r="E47" s="55"/>
      <c r="F47" s="55"/>
      <c r="G47" s="55"/>
      <c r="H47" s="55"/>
      <c r="I47" s="55"/>
      <c r="J47" s="55"/>
      <c r="K47" s="40"/>
      <c r="L47" s="40"/>
      <c r="M47" s="56"/>
      <c r="N47" s="106"/>
      <c r="O47" s="140"/>
    </row>
    <row r="48" spans="1:15" ht="14.25" hidden="1" customHeight="1">
      <c r="A48" s="4" t="s">
        <v>83</v>
      </c>
      <c r="B48" s="5" t="s">
        <v>84</v>
      </c>
      <c r="C48" s="55">
        <v>6851.2</v>
      </c>
      <c r="D48" s="55">
        <v>6830.4</v>
      </c>
      <c r="E48" s="55"/>
      <c r="F48" s="55"/>
      <c r="G48" s="55"/>
      <c r="H48" s="55"/>
      <c r="I48" s="55"/>
      <c r="J48" s="55"/>
      <c r="K48" s="40"/>
      <c r="L48" s="40"/>
      <c r="M48" s="56"/>
      <c r="N48" s="106"/>
      <c r="O48" s="140"/>
    </row>
    <row r="49" spans="1:15" ht="51.75" customHeight="1">
      <c r="A49" s="4" t="s">
        <v>85</v>
      </c>
      <c r="B49" s="10" t="s">
        <v>86</v>
      </c>
      <c r="C49" s="53">
        <v>6851.2</v>
      </c>
      <c r="D49" s="53">
        <v>6830.4</v>
      </c>
      <c r="E49" s="121">
        <f t="shared" ref="E49:E55" si="6">F49+G49+I49+J49+L49+N49+O49</f>
        <v>6717.8</v>
      </c>
      <c r="F49" s="53"/>
      <c r="G49" s="53"/>
      <c r="H49" s="53"/>
      <c r="I49" s="53">
        <v>390</v>
      </c>
      <c r="J49" s="53">
        <v>6327.8</v>
      </c>
      <c r="K49" s="53"/>
      <c r="L49" s="53"/>
      <c r="M49" s="54"/>
      <c r="N49" s="108"/>
      <c r="O49" s="138"/>
    </row>
    <row r="50" spans="1:15" ht="14.25" hidden="1" customHeight="1">
      <c r="A50" s="4" t="s">
        <v>87</v>
      </c>
      <c r="B50" s="10" t="s">
        <v>88</v>
      </c>
      <c r="C50" s="53">
        <v>0</v>
      </c>
      <c r="D50" s="53">
        <v>0</v>
      </c>
      <c r="E50" s="121">
        <f t="shared" si="6"/>
        <v>0</v>
      </c>
      <c r="F50" s="53"/>
      <c r="G50" s="53"/>
      <c r="H50" s="53"/>
      <c r="I50" s="53"/>
      <c r="J50" s="53"/>
      <c r="K50" s="53"/>
      <c r="L50" s="53"/>
      <c r="M50" s="54"/>
      <c r="N50" s="108"/>
      <c r="O50" s="138"/>
    </row>
    <row r="51" spans="1:15" ht="27" customHeight="1">
      <c r="A51" s="4" t="s">
        <v>89</v>
      </c>
      <c r="B51" s="10" t="s">
        <v>210</v>
      </c>
      <c r="C51" s="53">
        <v>1058.0999999999999</v>
      </c>
      <c r="D51" s="53">
        <v>1058</v>
      </c>
      <c r="E51" s="121">
        <f t="shared" si="6"/>
        <v>950</v>
      </c>
      <c r="F51" s="53">
        <v>950</v>
      </c>
      <c r="G51" s="53"/>
      <c r="H51" s="53"/>
      <c r="I51" s="53"/>
      <c r="J51" s="53"/>
      <c r="K51" s="53"/>
      <c r="L51" s="53"/>
      <c r="M51" s="54"/>
      <c r="N51" s="108"/>
      <c r="O51" s="138"/>
    </row>
    <row r="52" spans="1:15" ht="28.5" hidden="1" customHeight="1">
      <c r="A52" s="3" t="s">
        <v>12</v>
      </c>
      <c r="B52" s="8" t="s">
        <v>90</v>
      </c>
      <c r="C52" s="40">
        <v>5531.1</v>
      </c>
      <c r="D52" s="40">
        <v>-2372.4</v>
      </c>
      <c r="E52" s="121">
        <f t="shared" si="6"/>
        <v>0</v>
      </c>
      <c r="F52" s="40"/>
      <c r="G52" s="40"/>
      <c r="H52" s="40"/>
      <c r="I52" s="40"/>
      <c r="J52" s="53"/>
      <c r="K52" s="53"/>
      <c r="L52" s="53"/>
      <c r="M52" s="54"/>
      <c r="N52" s="108"/>
      <c r="O52" s="138"/>
    </row>
    <row r="53" spans="1:15" ht="24" hidden="1" customHeight="1">
      <c r="A53" s="3" t="s">
        <v>13</v>
      </c>
      <c r="B53" s="13" t="s">
        <v>91</v>
      </c>
      <c r="C53" s="60">
        <f t="shared" ref="C53:D53" si="7">C55+C58+C64+C69+C70+C72+C73+C74+C75+C76+C89+C107+C136</f>
        <v>16121.5</v>
      </c>
      <c r="D53" s="60">
        <f t="shared" si="7"/>
        <v>14968.500000000002</v>
      </c>
      <c r="E53" s="121">
        <f t="shared" si="6"/>
        <v>0</v>
      </c>
      <c r="F53" s="60"/>
      <c r="G53" s="60"/>
      <c r="H53" s="60"/>
      <c r="I53" s="60"/>
      <c r="J53" s="53"/>
      <c r="K53" s="53"/>
      <c r="L53" s="53"/>
      <c r="M53" s="54"/>
      <c r="N53" s="54"/>
      <c r="O53" s="137"/>
    </row>
    <row r="54" spans="1:15" ht="36" hidden="1" customHeight="1">
      <c r="A54" s="3"/>
      <c r="B54" s="51" t="s">
        <v>213</v>
      </c>
      <c r="C54" s="60"/>
      <c r="D54" s="60"/>
      <c r="E54" s="121">
        <f t="shared" si="6"/>
        <v>0</v>
      </c>
      <c r="F54" s="60"/>
      <c r="G54" s="60"/>
      <c r="H54" s="60"/>
      <c r="I54" s="60"/>
      <c r="J54" s="53"/>
      <c r="K54" s="53"/>
      <c r="L54" s="53"/>
      <c r="M54" s="54"/>
      <c r="N54" s="108"/>
      <c r="O54" s="138"/>
    </row>
    <row r="55" spans="1:15" ht="24" customHeight="1">
      <c r="A55" s="4" t="s">
        <v>92</v>
      </c>
      <c r="B55" s="10" t="s">
        <v>93</v>
      </c>
      <c r="C55" s="38">
        <v>383.8</v>
      </c>
      <c r="D55" s="38">
        <v>383.8</v>
      </c>
      <c r="E55" s="121">
        <f t="shared" si="6"/>
        <v>408</v>
      </c>
      <c r="F55" s="38"/>
      <c r="G55" s="38"/>
      <c r="H55" s="38"/>
      <c r="I55" s="38"/>
      <c r="J55" s="38"/>
      <c r="K55" s="53"/>
      <c r="L55" s="37"/>
      <c r="M55" s="44"/>
      <c r="N55" s="113"/>
      <c r="O55" s="153">
        <v>408</v>
      </c>
    </row>
    <row r="56" spans="1:15" ht="32.25" hidden="1" customHeight="1">
      <c r="A56" s="4"/>
      <c r="B56" s="265" t="s">
        <v>252</v>
      </c>
      <c r="C56" s="266"/>
      <c r="D56" s="266"/>
      <c r="E56" s="266"/>
      <c r="F56" s="266"/>
      <c r="G56" s="266"/>
      <c r="H56" s="266"/>
      <c r="I56" s="266"/>
      <c r="J56" s="266"/>
      <c r="K56" s="266"/>
      <c r="L56" s="266"/>
      <c r="M56" s="266"/>
      <c r="N56" s="109"/>
      <c r="O56" s="154"/>
    </row>
    <row r="57" spans="1:15" ht="14.25" hidden="1" customHeight="1">
      <c r="A57" s="4" t="s">
        <v>94</v>
      </c>
      <c r="B57" s="5" t="s">
        <v>95</v>
      </c>
      <c r="C57" s="55">
        <v>9100.2999999999993</v>
      </c>
      <c r="D57" s="55">
        <v>8855.1</v>
      </c>
      <c r="E57" s="55"/>
      <c r="F57" s="55"/>
      <c r="G57" s="55"/>
      <c r="H57" s="55"/>
      <c r="I57" s="55"/>
      <c r="J57" s="55"/>
      <c r="K57" s="40"/>
      <c r="L57" s="40"/>
      <c r="M57" s="56"/>
      <c r="N57" s="106"/>
      <c r="O57" s="140"/>
    </row>
    <row r="58" spans="1:15" ht="14.45" customHeight="1">
      <c r="A58" s="4" t="s">
        <v>96</v>
      </c>
      <c r="B58" s="10" t="s">
        <v>97</v>
      </c>
      <c r="C58" s="53">
        <v>25.7</v>
      </c>
      <c r="D58" s="53">
        <v>23.9</v>
      </c>
      <c r="E58" s="121">
        <f>F58+G58+I58+J58+L58+N58+O58</f>
        <v>87.4</v>
      </c>
      <c r="F58" s="53">
        <v>3.4</v>
      </c>
      <c r="G58" s="53">
        <v>50</v>
      </c>
      <c r="H58" s="53"/>
      <c r="I58" s="53"/>
      <c r="J58" s="53">
        <v>30.6</v>
      </c>
      <c r="K58" s="53"/>
      <c r="L58" s="53"/>
      <c r="M58" s="54"/>
      <c r="N58" s="108"/>
      <c r="O58" s="138">
        <v>3.4</v>
      </c>
    </row>
    <row r="59" spans="1:15" ht="14.25" hidden="1" customHeight="1">
      <c r="A59" s="4" t="s">
        <v>98</v>
      </c>
      <c r="B59" s="5" t="s">
        <v>99</v>
      </c>
      <c r="C59" s="55">
        <v>0</v>
      </c>
      <c r="D59" s="55">
        <v>0</v>
      </c>
      <c r="E59" s="55"/>
      <c r="F59" s="55"/>
      <c r="G59" s="55"/>
      <c r="H59" s="55"/>
      <c r="I59" s="55"/>
      <c r="J59" s="99"/>
      <c r="K59" s="98"/>
      <c r="L59" s="55"/>
      <c r="M59" s="56"/>
      <c r="N59" s="105"/>
      <c r="O59" s="136"/>
    </row>
    <row r="60" spans="1:15" ht="14.45" customHeight="1">
      <c r="A60" s="4" t="s">
        <v>100</v>
      </c>
      <c r="B60" s="5" t="s">
        <v>101</v>
      </c>
      <c r="C60" s="55">
        <v>0</v>
      </c>
      <c r="D60" s="55">
        <v>0</v>
      </c>
      <c r="E60" s="40">
        <f t="shared" ref="E60:E61" si="8">F60+G60+I60+J60+L60+N60+O60</f>
        <v>20</v>
      </c>
      <c r="F60" s="55"/>
      <c r="G60" s="55">
        <v>20</v>
      </c>
      <c r="H60" s="55"/>
      <c r="I60" s="55"/>
      <c r="J60" s="55"/>
      <c r="K60" s="40"/>
      <c r="L60" s="40"/>
      <c r="M60" s="56"/>
      <c r="N60" s="106"/>
      <c r="O60" s="140"/>
    </row>
    <row r="61" spans="1:15" ht="12.75" customHeight="1">
      <c r="A61" s="4" t="s">
        <v>102</v>
      </c>
      <c r="B61" s="5" t="s">
        <v>103</v>
      </c>
      <c r="C61" s="55">
        <v>24.9</v>
      </c>
      <c r="D61" s="55">
        <v>23.1</v>
      </c>
      <c r="E61" s="40">
        <f t="shared" si="8"/>
        <v>67.400000000000006</v>
      </c>
      <c r="F61" s="55">
        <v>3.4</v>
      </c>
      <c r="G61" s="55">
        <v>30</v>
      </c>
      <c r="H61" s="55"/>
      <c r="I61" s="55"/>
      <c r="J61" s="55">
        <v>30.6</v>
      </c>
      <c r="K61" s="40"/>
      <c r="L61" s="40"/>
      <c r="M61" s="56"/>
      <c r="N61" s="106"/>
      <c r="O61" s="140">
        <v>3.4</v>
      </c>
    </row>
    <row r="62" spans="1:15" ht="14.25" hidden="1" customHeight="1">
      <c r="A62" s="4" t="s">
        <v>104</v>
      </c>
      <c r="B62" s="5" t="s">
        <v>105</v>
      </c>
      <c r="C62" s="55">
        <v>0</v>
      </c>
      <c r="D62" s="55">
        <v>0</v>
      </c>
      <c r="E62" s="55"/>
      <c r="F62" s="55"/>
      <c r="G62" s="55"/>
      <c r="H62" s="55"/>
      <c r="I62" s="55"/>
      <c r="J62" s="55"/>
      <c r="K62" s="40"/>
      <c r="L62" s="40"/>
      <c r="M62" s="56"/>
      <c r="N62" s="106"/>
      <c r="O62" s="140"/>
    </row>
    <row r="63" spans="1:15" ht="14.25" hidden="1" customHeight="1">
      <c r="A63" s="4" t="s">
        <v>106</v>
      </c>
      <c r="B63" s="5" t="s">
        <v>107</v>
      </c>
      <c r="C63" s="55">
        <v>0.8</v>
      </c>
      <c r="D63" s="55">
        <v>0.8</v>
      </c>
      <c r="E63" s="55"/>
      <c r="F63" s="55"/>
      <c r="G63" s="55"/>
      <c r="H63" s="55"/>
      <c r="I63" s="55"/>
      <c r="J63" s="55"/>
      <c r="K63" s="40"/>
      <c r="L63" s="40"/>
      <c r="M63" s="56"/>
      <c r="N63" s="148"/>
      <c r="O63" s="155"/>
    </row>
    <row r="64" spans="1:15" ht="14.45" customHeight="1">
      <c r="A64" s="4" t="s">
        <v>108</v>
      </c>
      <c r="B64" s="10" t="s">
        <v>109</v>
      </c>
      <c r="C64" s="53">
        <v>906.5</v>
      </c>
      <c r="D64" s="53">
        <v>822.2</v>
      </c>
      <c r="E64" s="121">
        <f>F64+G64+I64+J64+L64+N64+O64</f>
        <v>874</v>
      </c>
      <c r="F64" s="53">
        <v>255.5</v>
      </c>
      <c r="G64" s="53">
        <v>18</v>
      </c>
      <c r="H64" s="53"/>
      <c r="I64" s="53">
        <v>126.2</v>
      </c>
      <c r="J64" s="53">
        <v>253.5</v>
      </c>
      <c r="K64" s="53"/>
      <c r="L64" s="53">
        <v>160.80000000000001</v>
      </c>
      <c r="M64" s="54"/>
      <c r="N64" s="108"/>
      <c r="O64" s="138">
        <v>60</v>
      </c>
    </row>
    <row r="65" spans="1:15" ht="14.45" customHeight="1">
      <c r="A65" s="4" t="s">
        <v>110</v>
      </c>
      <c r="B65" s="5" t="s">
        <v>111</v>
      </c>
      <c r="C65" s="55">
        <v>616</v>
      </c>
      <c r="D65" s="55">
        <v>547.29999999999995</v>
      </c>
      <c r="E65" s="40">
        <f t="shared" ref="E65:E68" si="9">F65+G65+I65+J65+L65+N65+O65</f>
        <v>584.99999999999989</v>
      </c>
      <c r="F65" s="55">
        <v>190.5</v>
      </c>
      <c r="G65" s="55">
        <v>18</v>
      </c>
      <c r="H65" s="55"/>
      <c r="I65" s="55">
        <v>44.2</v>
      </c>
      <c r="J65" s="55">
        <v>195.7</v>
      </c>
      <c r="K65" s="40"/>
      <c r="L65" s="40">
        <v>92.8</v>
      </c>
      <c r="M65" s="56"/>
      <c r="N65" s="106"/>
      <c r="O65" s="140">
        <v>43.8</v>
      </c>
    </row>
    <row r="66" spans="1:15" ht="14.45" customHeight="1">
      <c r="A66" s="4" t="s">
        <v>112</v>
      </c>
      <c r="B66" s="5" t="s">
        <v>113</v>
      </c>
      <c r="C66" s="55">
        <v>50</v>
      </c>
      <c r="D66" s="55">
        <v>48.3</v>
      </c>
      <c r="E66" s="40">
        <f t="shared" si="9"/>
        <v>46</v>
      </c>
      <c r="F66" s="55">
        <v>45</v>
      </c>
      <c r="G66" s="55"/>
      <c r="H66" s="55"/>
      <c r="I66" s="55"/>
      <c r="J66" s="55"/>
      <c r="K66" s="40"/>
      <c r="L66" s="40"/>
      <c r="M66" s="56"/>
      <c r="N66" s="106"/>
      <c r="O66" s="140">
        <v>1</v>
      </c>
    </row>
    <row r="67" spans="1:15" ht="14.45" customHeight="1">
      <c r="A67" s="4" t="s">
        <v>114</v>
      </c>
      <c r="B67" s="5" t="s">
        <v>115</v>
      </c>
      <c r="C67" s="55">
        <v>234.9</v>
      </c>
      <c r="D67" s="55">
        <v>221</v>
      </c>
      <c r="E67" s="40">
        <f t="shared" si="9"/>
        <v>231.2</v>
      </c>
      <c r="F67" s="55">
        <v>20</v>
      </c>
      <c r="G67" s="55"/>
      <c r="H67" s="55"/>
      <c r="I67" s="55">
        <v>82</v>
      </c>
      <c r="J67" s="55">
        <v>47</v>
      </c>
      <c r="K67" s="40"/>
      <c r="L67" s="40">
        <v>68</v>
      </c>
      <c r="M67" s="56"/>
      <c r="N67" s="106"/>
      <c r="O67" s="140">
        <v>14.2</v>
      </c>
    </row>
    <row r="68" spans="1:15" ht="14.45" customHeight="1">
      <c r="A68" s="4" t="s">
        <v>116</v>
      </c>
      <c r="B68" s="5" t="s">
        <v>117</v>
      </c>
      <c r="C68" s="55">
        <v>5.6</v>
      </c>
      <c r="D68" s="55">
        <v>5.6</v>
      </c>
      <c r="E68" s="40">
        <f t="shared" si="9"/>
        <v>10.8</v>
      </c>
      <c r="F68" s="55"/>
      <c r="G68" s="55"/>
      <c r="H68" s="55"/>
      <c r="I68" s="55"/>
      <c r="J68" s="55">
        <v>10.8</v>
      </c>
      <c r="K68" s="40"/>
      <c r="L68" s="40"/>
      <c r="M68" s="56"/>
      <c r="N68" s="106"/>
      <c r="O68" s="140"/>
    </row>
    <row r="69" spans="1:15" ht="14.45" customHeight="1">
      <c r="A69" s="4" t="s">
        <v>118</v>
      </c>
      <c r="B69" s="10" t="s">
        <v>254</v>
      </c>
      <c r="C69" s="53">
        <v>15.5</v>
      </c>
      <c r="D69" s="53">
        <v>14.2</v>
      </c>
      <c r="E69" s="121">
        <f t="shared" ref="E69:E70" si="10">F69+G69+I69+J69+L69+N69+O69</f>
        <v>20</v>
      </c>
      <c r="F69" s="53"/>
      <c r="G69" s="53"/>
      <c r="H69" s="53"/>
      <c r="I69" s="53"/>
      <c r="J69" s="53">
        <v>20</v>
      </c>
      <c r="K69" s="53"/>
      <c r="L69" s="53"/>
      <c r="M69" s="54"/>
      <c r="N69" s="108"/>
      <c r="O69" s="138"/>
    </row>
    <row r="70" spans="1:15" ht="42.75" customHeight="1">
      <c r="A70" s="4" t="s">
        <v>119</v>
      </c>
      <c r="B70" s="10" t="s">
        <v>242</v>
      </c>
      <c r="C70" s="53">
        <v>35.1</v>
      </c>
      <c r="D70" s="53">
        <v>35.1</v>
      </c>
      <c r="E70" s="121">
        <f t="shared" si="10"/>
        <v>0</v>
      </c>
      <c r="F70" s="53"/>
      <c r="G70" s="53"/>
      <c r="H70" s="53"/>
      <c r="I70" s="53"/>
      <c r="J70" s="53"/>
      <c r="K70" s="53"/>
      <c r="L70" s="53"/>
      <c r="M70" s="54"/>
      <c r="N70" s="114"/>
      <c r="O70" s="145"/>
    </row>
    <row r="71" spans="1:15" ht="35.25" customHeight="1">
      <c r="A71" s="4" t="s">
        <v>120</v>
      </c>
      <c r="B71" s="5" t="s">
        <v>121</v>
      </c>
      <c r="C71" s="55">
        <v>4659.6000000000004</v>
      </c>
      <c r="D71" s="55">
        <v>4516</v>
      </c>
      <c r="E71" s="40">
        <f>F71+G71+I71+J71+L71+N71+O71</f>
        <v>4322.1000000000004</v>
      </c>
      <c r="F71" s="55">
        <v>625</v>
      </c>
      <c r="G71" s="55">
        <v>235</v>
      </c>
      <c r="H71" s="55"/>
      <c r="I71" s="55">
        <v>301.3</v>
      </c>
      <c r="J71" s="55">
        <v>2626.3</v>
      </c>
      <c r="K71" s="40"/>
      <c r="L71" s="40">
        <v>403</v>
      </c>
      <c r="M71" s="56"/>
      <c r="N71" s="106"/>
      <c r="O71" s="140">
        <v>131.5</v>
      </c>
    </row>
    <row r="72" spans="1:15" ht="14.45" customHeight="1">
      <c r="A72" s="4" t="s">
        <v>122</v>
      </c>
      <c r="B72" s="10" t="s">
        <v>243</v>
      </c>
      <c r="C72" s="53">
        <v>16</v>
      </c>
      <c r="D72" s="53">
        <v>4.8</v>
      </c>
      <c r="E72" s="121">
        <f t="shared" ref="E72:E76" si="11">F72+G72+I72+J72+L72+N72+O72</f>
        <v>17.3</v>
      </c>
      <c r="F72" s="53"/>
      <c r="G72" s="53"/>
      <c r="H72" s="53"/>
      <c r="I72" s="53"/>
      <c r="J72" s="53">
        <v>17.3</v>
      </c>
      <c r="K72" s="53"/>
      <c r="L72" s="53"/>
      <c r="M72" s="54"/>
      <c r="N72" s="108"/>
      <c r="O72" s="138"/>
    </row>
    <row r="73" spans="1:15" ht="14.45" customHeight="1">
      <c r="A73" s="4" t="s">
        <v>123</v>
      </c>
      <c r="B73" s="10" t="s">
        <v>124</v>
      </c>
      <c r="C73" s="53">
        <v>2753</v>
      </c>
      <c r="D73" s="53">
        <v>2717.4</v>
      </c>
      <c r="E73" s="121">
        <f t="shared" si="11"/>
        <v>2626.6</v>
      </c>
      <c r="F73" s="53">
        <v>455</v>
      </c>
      <c r="G73" s="53">
        <v>86</v>
      </c>
      <c r="H73" s="53"/>
      <c r="I73" s="53">
        <v>37.799999999999997</v>
      </c>
      <c r="J73" s="53">
        <v>1706.7</v>
      </c>
      <c r="K73" s="53"/>
      <c r="L73" s="53">
        <v>298.10000000000002</v>
      </c>
      <c r="M73" s="54"/>
      <c r="N73" s="108"/>
      <c r="O73" s="138">
        <v>43</v>
      </c>
    </row>
    <row r="74" spans="1:15" ht="28.9" customHeight="1">
      <c r="A74" s="4" t="s">
        <v>125</v>
      </c>
      <c r="B74" s="10" t="s">
        <v>126</v>
      </c>
      <c r="C74" s="53">
        <v>299.7</v>
      </c>
      <c r="D74" s="53">
        <v>286.39999999999998</v>
      </c>
      <c r="E74" s="121">
        <f t="shared" si="11"/>
        <v>337.7</v>
      </c>
      <c r="F74" s="53"/>
      <c r="G74" s="53"/>
      <c r="H74" s="53"/>
      <c r="I74" s="53">
        <v>188.2</v>
      </c>
      <c r="J74" s="53">
        <v>120.7</v>
      </c>
      <c r="K74" s="53"/>
      <c r="L74" s="53">
        <v>28.8</v>
      </c>
      <c r="M74" s="54"/>
      <c r="N74" s="108"/>
      <c r="O74" s="138"/>
    </row>
    <row r="75" spans="1:15" ht="33" customHeight="1">
      <c r="A75" s="4" t="s">
        <v>127</v>
      </c>
      <c r="B75" s="10" t="s">
        <v>226</v>
      </c>
      <c r="C75" s="53">
        <v>1590.9</v>
      </c>
      <c r="D75" s="53">
        <v>1507.4</v>
      </c>
      <c r="E75" s="121">
        <f t="shared" si="11"/>
        <v>1340.5</v>
      </c>
      <c r="F75" s="53">
        <v>170</v>
      </c>
      <c r="G75" s="53">
        <v>149</v>
      </c>
      <c r="H75" s="53"/>
      <c r="I75" s="53">
        <v>75.3</v>
      </c>
      <c r="J75" s="53">
        <v>781.6</v>
      </c>
      <c r="K75" s="53"/>
      <c r="L75" s="53">
        <v>76.099999999999994</v>
      </c>
      <c r="M75" s="54"/>
      <c r="N75" s="108"/>
      <c r="O75" s="138">
        <v>88.5</v>
      </c>
    </row>
    <row r="76" spans="1:15" ht="40.5" customHeight="1">
      <c r="A76" s="4" t="s">
        <v>128</v>
      </c>
      <c r="B76" s="10" t="s">
        <v>227</v>
      </c>
      <c r="C76" s="53">
        <v>3457.9</v>
      </c>
      <c r="D76" s="53">
        <v>3443.7</v>
      </c>
      <c r="E76" s="121">
        <f t="shared" si="11"/>
        <v>2361.6</v>
      </c>
      <c r="F76" s="53"/>
      <c r="G76" s="53"/>
      <c r="H76" s="53"/>
      <c r="I76" s="53">
        <v>0</v>
      </c>
      <c r="J76" s="53">
        <v>2205.1999999999998</v>
      </c>
      <c r="K76" s="53"/>
      <c r="L76" s="53"/>
      <c r="M76" s="54"/>
      <c r="N76" s="108">
        <v>156.4</v>
      </c>
      <c r="O76" s="138"/>
    </row>
    <row r="77" spans="1:15" ht="42.75" hidden="1" customHeight="1">
      <c r="A77" s="4"/>
      <c r="B77" s="11"/>
      <c r="C77" s="40">
        <f>C79+C80+C81+C82+C83+C84+C85+C86</f>
        <v>3157.9</v>
      </c>
      <c r="D77" s="40" t="e">
        <f t="shared" ref="D77:M77" si="12">D79+D80+D81+D82+D83+D84+D85+D86</f>
        <v>#VALUE!</v>
      </c>
      <c r="E77" s="40">
        <f t="shared" si="12"/>
        <v>2061.6</v>
      </c>
      <c r="F77" s="40">
        <f t="shared" si="12"/>
        <v>0</v>
      </c>
      <c r="G77" s="40">
        <f t="shared" si="12"/>
        <v>0</v>
      </c>
      <c r="H77" s="40"/>
      <c r="I77" s="40">
        <f t="shared" si="12"/>
        <v>0</v>
      </c>
      <c r="J77" s="98"/>
      <c r="K77" s="98">
        <f t="shared" ref="K77:K78" si="13">I77-F77</f>
        <v>0</v>
      </c>
      <c r="L77" s="40">
        <f t="shared" si="12"/>
        <v>0</v>
      </c>
      <c r="M77" s="45" t="e">
        <f t="shared" si="12"/>
        <v>#VALUE!</v>
      </c>
      <c r="N77" s="105"/>
      <c r="O77" s="136"/>
    </row>
    <row r="78" spans="1:15" ht="17.25" customHeight="1">
      <c r="A78" s="4"/>
      <c r="B78" s="9" t="s">
        <v>228</v>
      </c>
      <c r="C78" s="40"/>
      <c r="D78" s="90">
        <v>99</v>
      </c>
      <c r="E78" s="40">
        <f t="shared" ref="E78:E87" si="14">F78+G78+I78+J78+L78+N78+O78</f>
        <v>0</v>
      </c>
      <c r="F78" s="40"/>
      <c r="G78" s="40"/>
      <c r="H78" s="40"/>
      <c r="I78" s="40"/>
      <c r="J78" s="40"/>
      <c r="K78" s="40">
        <f t="shared" si="13"/>
        <v>0</v>
      </c>
      <c r="L78" s="40"/>
      <c r="M78" s="88">
        <v>322</v>
      </c>
      <c r="N78" s="106"/>
      <c r="O78" s="140"/>
    </row>
    <row r="79" spans="1:15" ht="24" customHeight="1">
      <c r="A79" s="4"/>
      <c r="B79" s="9" t="s">
        <v>153</v>
      </c>
      <c r="C79" s="40">
        <v>33.4</v>
      </c>
      <c r="D79" s="89" t="s">
        <v>230</v>
      </c>
      <c r="E79" s="40">
        <f t="shared" si="14"/>
        <v>64.599999999999994</v>
      </c>
      <c r="F79" s="40"/>
      <c r="G79" s="40"/>
      <c r="H79" s="40"/>
      <c r="I79" s="40"/>
      <c r="J79" s="40">
        <v>39.299999999999997</v>
      </c>
      <c r="K79" s="40"/>
      <c r="L79" s="40"/>
      <c r="M79" s="88" t="s">
        <v>229</v>
      </c>
      <c r="N79" s="106">
        <v>25.3</v>
      </c>
      <c r="O79" s="140"/>
    </row>
    <row r="80" spans="1:15" ht="27" customHeight="1">
      <c r="A80" s="4"/>
      <c r="B80" s="9" t="s">
        <v>241</v>
      </c>
      <c r="C80" s="40">
        <v>541.20000000000005</v>
      </c>
      <c r="D80" s="89" t="s">
        <v>236</v>
      </c>
      <c r="E80" s="40">
        <f t="shared" si="14"/>
        <v>510.4</v>
      </c>
      <c r="F80" s="40"/>
      <c r="G80" s="40"/>
      <c r="H80" s="40"/>
      <c r="I80" s="89"/>
      <c r="J80" s="40">
        <v>510.4</v>
      </c>
      <c r="K80" s="40"/>
      <c r="L80" s="40"/>
      <c r="M80" s="88" t="s">
        <v>237</v>
      </c>
      <c r="N80" s="106"/>
      <c r="O80" s="140"/>
    </row>
    <row r="81" spans="1:15" ht="18" customHeight="1">
      <c r="A81" s="4"/>
      <c r="B81" s="9" t="s">
        <v>154</v>
      </c>
      <c r="C81" s="40">
        <v>58.1</v>
      </c>
      <c r="D81" s="89" t="s">
        <v>231</v>
      </c>
      <c r="E81" s="40">
        <f t="shared" si="14"/>
        <v>51.9</v>
      </c>
      <c r="F81" s="40"/>
      <c r="G81" s="40"/>
      <c r="H81" s="40"/>
      <c r="I81" s="89"/>
      <c r="J81" s="40">
        <v>25</v>
      </c>
      <c r="K81" s="40"/>
      <c r="L81" s="40"/>
      <c r="M81" s="88" t="s">
        <v>232</v>
      </c>
      <c r="N81" s="106">
        <v>26.9</v>
      </c>
      <c r="O81" s="140"/>
    </row>
    <row r="82" spans="1:15" ht="24.75" customHeight="1">
      <c r="A82" s="4"/>
      <c r="B82" s="9" t="s">
        <v>155</v>
      </c>
      <c r="C82" s="40">
        <v>10.5</v>
      </c>
      <c r="D82" s="89">
        <v>17.8</v>
      </c>
      <c r="E82" s="40">
        <f t="shared" si="14"/>
        <v>0</v>
      </c>
      <c r="F82" s="40"/>
      <c r="G82" s="40"/>
      <c r="H82" s="40"/>
      <c r="I82" s="89"/>
      <c r="J82" s="40"/>
      <c r="K82" s="40"/>
      <c r="L82" s="40"/>
      <c r="M82" s="88">
        <v>0</v>
      </c>
      <c r="N82" s="106"/>
      <c r="O82" s="140"/>
    </row>
    <row r="83" spans="1:15" ht="21" customHeight="1">
      <c r="A83" s="4"/>
      <c r="B83" s="9" t="s">
        <v>156</v>
      </c>
      <c r="C83" s="40">
        <v>111.9</v>
      </c>
      <c r="D83" s="89" t="s">
        <v>233</v>
      </c>
      <c r="E83" s="40">
        <f t="shared" si="14"/>
        <v>888.2</v>
      </c>
      <c r="F83" s="40"/>
      <c r="G83" s="40"/>
      <c r="H83" s="40"/>
      <c r="I83" s="89"/>
      <c r="J83" s="40">
        <v>883.2</v>
      </c>
      <c r="K83" s="40"/>
      <c r="L83" s="40"/>
      <c r="M83" s="88" t="s">
        <v>234</v>
      </c>
      <c r="N83" s="106">
        <v>5</v>
      </c>
      <c r="O83" s="140"/>
    </row>
    <row r="84" spans="1:15" ht="21" customHeight="1">
      <c r="A84" s="4"/>
      <c r="B84" s="9" t="s">
        <v>157</v>
      </c>
      <c r="C84" s="40">
        <v>217.2</v>
      </c>
      <c r="D84" s="89" t="s">
        <v>238</v>
      </c>
      <c r="E84" s="40">
        <f t="shared" si="14"/>
        <v>492.8</v>
      </c>
      <c r="F84" s="40"/>
      <c r="G84" s="40"/>
      <c r="H84" s="40"/>
      <c r="I84" s="89"/>
      <c r="J84" s="40">
        <v>396</v>
      </c>
      <c r="K84" s="40"/>
      <c r="L84" s="40"/>
      <c r="M84" s="88" t="s">
        <v>239</v>
      </c>
      <c r="N84" s="106">
        <v>96.8</v>
      </c>
      <c r="O84" s="140"/>
    </row>
    <row r="85" spans="1:15" ht="21" customHeight="1">
      <c r="A85" s="4"/>
      <c r="B85" s="9" t="s">
        <v>158</v>
      </c>
      <c r="C85" s="40">
        <v>2135</v>
      </c>
      <c r="D85" s="89">
        <v>2116.3000000000002</v>
      </c>
      <c r="E85" s="40">
        <f t="shared" si="14"/>
        <v>16.2</v>
      </c>
      <c r="F85" s="40"/>
      <c r="G85" s="40"/>
      <c r="H85" s="40"/>
      <c r="I85" s="89"/>
      <c r="J85" s="40">
        <v>13.8</v>
      </c>
      <c r="K85" s="40"/>
      <c r="L85" s="40"/>
      <c r="M85" s="88" t="s">
        <v>240</v>
      </c>
      <c r="N85" s="106">
        <v>2.4</v>
      </c>
      <c r="O85" s="140"/>
    </row>
    <row r="86" spans="1:15" ht="21" customHeight="1">
      <c r="A86" s="4"/>
      <c r="B86" s="9" t="s">
        <v>159</v>
      </c>
      <c r="C86" s="40">
        <v>50.6</v>
      </c>
      <c r="D86" s="89">
        <v>53.9</v>
      </c>
      <c r="E86" s="40">
        <f t="shared" si="14"/>
        <v>37.5</v>
      </c>
      <c r="F86" s="40"/>
      <c r="G86" s="40"/>
      <c r="H86" s="40"/>
      <c r="I86" s="89"/>
      <c r="J86" s="40">
        <v>37.5</v>
      </c>
      <c r="K86" s="40"/>
      <c r="L86" s="40"/>
      <c r="M86" s="88">
        <v>6</v>
      </c>
      <c r="N86" s="106"/>
      <c r="O86" s="140"/>
    </row>
    <row r="87" spans="1:15" ht="21" customHeight="1">
      <c r="A87" s="4"/>
      <c r="B87" s="9" t="s">
        <v>235</v>
      </c>
      <c r="C87" s="40">
        <v>300</v>
      </c>
      <c r="D87" s="89">
        <v>300</v>
      </c>
      <c r="E87" s="40">
        <f t="shared" si="14"/>
        <v>300</v>
      </c>
      <c r="F87" s="40"/>
      <c r="G87" s="40"/>
      <c r="H87" s="40"/>
      <c r="I87" s="89"/>
      <c r="J87" s="40">
        <v>300</v>
      </c>
      <c r="K87" s="40"/>
      <c r="L87" s="40"/>
      <c r="M87" s="88">
        <v>350</v>
      </c>
      <c r="N87" s="106"/>
      <c r="O87" s="140"/>
    </row>
    <row r="88" spans="1:15" ht="0.75" customHeight="1">
      <c r="A88" s="4" t="s">
        <v>129</v>
      </c>
      <c r="B88" s="5" t="s">
        <v>130</v>
      </c>
      <c r="C88" s="40">
        <v>6637.4</v>
      </c>
      <c r="D88" s="89">
        <v>5729.6</v>
      </c>
      <c r="E88" s="40">
        <v>4585.8</v>
      </c>
      <c r="F88" s="40">
        <v>9248.7999999999993</v>
      </c>
      <c r="G88" s="40">
        <v>2355.6999999999998</v>
      </c>
      <c r="H88" s="40"/>
      <c r="I88" s="89">
        <v>10745.8</v>
      </c>
      <c r="J88" s="127">
        <v>8521</v>
      </c>
      <c r="K88" s="127"/>
      <c r="L88" s="174"/>
      <c r="M88" s="88">
        <v>8288.9</v>
      </c>
      <c r="N88" s="104">
        <v>5517</v>
      </c>
      <c r="O88" s="143">
        <v>5517</v>
      </c>
    </row>
    <row r="89" spans="1:15" ht="39.75" customHeight="1">
      <c r="A89" s="4" t="s">
        <v>131</v>
      </c>
      <c r="B89" s="10" t="s">
        <v>132</v>
      </c>
      <c r="C89" s="53">
        <v>2167.6</v>
      </c>
      <c r="D89" s="53">
        <v>2069.6</v>
      </c>
      <c r="E89" s="121">
        <f>F89+G89+I89+J89+L89+N89+O89</f>
        <v>4961.5999999999995</v>
      </c>
      <c r="F89" s="53">
        <v>3032</v>
      </c>
      <c r="G89" s="53">
        <v>9</v>
      </c>
      <c r="H89" s="53"/>
      <c r="I89" s="54">
        <v>610.4</v>
      </c>
      <c r="J89" s="137">
        <v>1210.5</v>
      </c>
      <c r="K89" s="137"/>
      <c r="L89" s="137">
        <v>43</v>
      </c>
      <c r="M89" s="173"/>
      <c r="N89" s="108"/>
      <c r="O89" s="138">
        <v>56.7</v>
      </c>
    </row>
    <row r="90" spans="1:15" ht="24.75" hidden="1" customHeight="1">
      <c r="A90" s="4"/>
      <c r="B90" s="15" t="s">
        <v>160</v>
      </c>
      <c r="C90" s="62">
        <f t="shared" ref="C90:D90" si="15">SUM(C91:C104)</f>
        <v>2167.6</v>
      </c>
      <c r="D90" s="62">
        <f t="shared" si="15"/>
        <v>2069.6</v>
      </c>
      <c r="E90" s="62"/>
      <c r="F90" s="62"/>
      <c r="G90" s="62"/>
      <c r="H90" s="62"/>
      <c r="I90" s="62"/>
      <c r="J90" s="100"/>
      <c r="K90" s="175"/>
      <c r="L90" s="176"/>
      <c r="M90" s="128"/>
      <c r="N90" s="129"/>
      <c r="O90" s="136"/>
    </row>
    <row r="91" spans="1:15" ht="32.25" customHeight="1">
      <c r="A91" s="4"/>
      <c r="B91" s="16" t="s">
        <v>161</v>
      </c>
      <c r="C91" s="20">
        <v>180</v>
      </c>
      <c r="D91" s="20">
        <v>180</v>
      </c>
      <c r="E91" s="40">
        <f t="shared" ref="E91:E106" si="16">F91+G91+I91+J91+L91+N91+O91</f>
        <v>0</v>
      </c>
      <c r="F91" s="20"/>
      <c r="G91" s="20"/>
      <c r="H91" s="47"/>
      <c r="I91" s="47"/>
      <c r="J91" s="20"/>
      <c r="K91" s="135"/>
      <c r="L91" s="135"/>
      <c r="M91" s="20"/>
      <c r="N91" s="106"/>
      <c r="O91" s="140"/>
    </row>
    <row r="92" spans="1:15" ht="18.75" customHeight="1">
      <c r="A92" s="4"/>
      <c r="B92" s="17" t="s">
        <v>162</v>
      </c>
      <c r="C92" s="20">
        <v>100</v>
      </c>
      <c r="D92" s="20">
        <v>100</v>
      </c>
      <c r="E92" s="40">
        <f t="shared" si="16"/>
        <v>100</v>
      </c>
      <c r="F92" s="20">
        <v>100</v>
      </c>
      <c r="G92" s="20"/>
      <c r="H92" s="47"/>
      <c r="I92" s="47"/>
      <c r="J92" s="20"/>
      <c r="K92" s="135"/>
      <c r="L92" s="135"/>
      <c r="M92" s="20"/>
      <c r="N92" s="106"/>
      <c r="O92" s="140"/>
    </row>
    <row r="93" spans="1:15" ht="23.25" customHeight="1">
      <c r="A93" s="4"/>
      <c r="B93" s="17" t="s">
        <v>163</v>
      </c>
      <c r="C93" s="20">
        <v>170</v>
      </c>
      <c r="D93" s="20">
        <v>170</v>
      </c>
      <c r="E93" s="40">
        <f t="shared" si="16"/>
        <v>0</v>
      </c>
      <c r="F93" s="20"/>
      <c r="G93" s="20"/>
      <c r="H93" s="47"/>
      <c r="I93" s="47"/>
      <c r="J93" s="20"/>
      <c r="K93" s="135"/>
      <c r="L93" s="135"/>
      <c r="M93" s="20"/>
      <c r="N93" s="106"/>
      <c r="O93" s="140"/>
    </row>
    <row r="94" spans="1:15" ht="21" customHeight="1">
      <c r="A94" s="4"/>
      <c r="B94" s="18" t="s">
        <v>164</v>
      </c>
      <c r="C94" s="20">
        <v>495</v>
      </c>
      <c r="D94" s="20">
        <v>407</v>
      </c>
      <c r="E94" s="40">
        <f t="shared" si="16"/>
        <v>438.40000000000003</v>
      </c>
      <c r="F94" s="20">
        <v>25</v>
      </c>
      <c r="G94" s="20"/>
      <c r="H94" s="47"/>
      <c r="I94" s="47">
        <v>27.8</v>
      </c>
      <c r="J94" s="20">
        <v>379</v>
      </c>
      <c r="K94" s="135"/>
      <c r="L94" s="135">
        <v>6.6</v>
      </c>
      <c r="M94" s="20"/>
      <c r="N94" s="106"/>
      <c r="O94" s="140"/>
    </row>
    <row r="95" spans="1:15" ht="20.25" customHeight="1">
      <c r="A95" s="4"/>
      <c r="B95" s="17" t="s">
        <v>165</v>
      </c>
      <c r="C95" s="20">
        <v>222.1</v>
      </c>
      <c r="D95" s="20">
        <v>212.4</v>
      </c>
      <c r="E95" s="40">
        <f t="shared" si="16"/>
        <v>156.30000000000001</v>
      </c>
      <c r="F95" s="20">
        <v>40</v>
      </c>
      <c r="G95" s="20">
        <v>3</v>
      </c>
      <c r="H95" s="47"/>
      <c r="I95" s="47">
        <v>3.7</v>
      </c>
      <c r="J95" s="20">
        <v>70.7</v>
      </c>
      <c r="K95" s="135"/>
      <c r="L95" s="135">
        <v>4.2</v>
      </c>
      <c r="M95" s="20"/>
      <c r="N95" s="106"/>
      <c r="O95" s="140">
        <v>34.700000000000003</v>
      </c>
    </row>
    <row r="96" spans="1:15" ht="25.5" customHeight="1">
      <c r="A96" s="4"/>
      <c r="B96" s="17" t="s">
        <v>166</v>
      </c>
      <c r="C96" s="20">
        <v>582</v>
      </c>
      <c r="D96" s="20">
        <v>589.79999999999995</v>
      </c>
      <c r="E96" s="40">
        <f t="shared" si="16"/>
        <v>229.6</v>
      </c>
      <c r="F96" s="20">
        <v>27</v>
      </c>
      <c r="G96" s="20">
        <v>6</v>
      </c>
      <c r="H96" s="47"/>
      <c r="I96" s="47">
        <v>7.4</v>
      </c>
      <c r="J96" s="20">
        <v>162.19999999999999</v>
      </c>
      <c r="K96" s="135"/>
      <c r="L96" s="135">
        <v>7.8</v>
      </c>
      <c r="M96" s="20"/>
      <c r="N96" s="106"/>
      <c r="O96" s="140">
        <v>19.2</v>
      </c>
    </row>
    <row r="97" spans="1:15" ht="22.5" customHeight="1">
      <c r="A97" s="4"/>
      <c r="B97" s="17" t="s">
        <v>167</v>
      </c>
      <c r="C97" s="20">
        <v>70</v>
      </c>
      <c r="D97" s="20">
        <v>68</v>
      </c>
      <c r="E97" s="40">
        <f t="shared" si="16"/>
        <v>247</v>
      </c>
      <c r="F97" s="20">
        <v>247</v>
      </c>
      <c r="G97" s="20"/>
      <c r="H97" s="47"/>
      <c r="I97" s="47"/>
      <c r="J97" s="20"/>
      <c r="K97" s="135"/>
      <c r="L97" s="135"/>
      <c r="M97" s="20"/>
      <c r="N97" s="106"/>
      <c r="O97" s="140"/>
    </row>
    <row r="98" spans="1:15" ht="18.75" customHeight="1">
      <c r="A98" s="4"/>
      <c r="B98" s="17" t="s">
        <v>168</v>
      </c>
      <c r="C98" s="20">
        <v>135.30000000000001</v>
      </c>
      <c r="D98" s="20">
        <v>130.30000000000001</v>
      </c>
      <c r="E98" s="40">
        <f t="shared" si="16"/>
        <v>180.00000000000003</v>
      </c>
      <c r="F98" s="20">
        <v>27</v>
      </c>
      <c r="G98" s="20"/>
      <c r="H98" s="47"/>
      <c r="I98" s="47">
        <v>17.8</v>
      </c>
      <c r="J98" s="20">
        <v>120</v>
      </c>
      <c r="K98" s="135"/>
      <c r="L98" s="135">
        <v>12.4</v>
      </c>
      <c r="M98" s="20"/>
      <c r="N98" s="106"/>
      <c r="O98" s="140">
        <v>2.8</v>
      </c>
    </row>
    <row r="99" spans="1:15" ht="18.75" customHeight="1">
      <c r="A99" s="4"/>
      <c r="B99" s="19" t="s">
        <v>169</v>
      </c>
      <c r="C99" s="20"/>
      <c r="D99" s="20"/>
      <c r="E99" s="40">
        <f t="shared" si="16"/>
        <v>2280</v>
      </c>
      <c r="F99" s="64">
        <v>2280</v>
      </c>
      <c r="G99" s="20"/>
      <c r="H99" s="47"/>
      <c r="I99" s="49"/>
      <c r="J99" s="20"/>
      <c r="K99" s="135"/>
      <c r="L99" s="135"/>
      <c r="M99" s="20"/>
      <c r="N99" s="106"/>
      <c r="O99" s="140"/>
    </row>
    <row r="100" spans="1:15" ht="15" customHeight="1">
      <c r="A100" s="4"/>
      <c r="B100" s="17" t="s">
        <v>170</v>
      </c>
      <c r="C100" s="20">
        <v>50</v>
      </c>
      <c r="D100" s="20">
        <v>49.3</v>
      </c>
      <c r="E100" s="40">
        <f t="shared" si="16"/>
        <v>65</v>
      </c>
      <c r="F100" s="21"/>
      <c r="G100" s="21"/>
      <c r="H100" s="48"/>
      <c r="I100" s="48"/>
      <c r="J100" s="21">
        <v>65</v>
      </c>
      <c r="K100" s="135"/>
      <c r="L100" s="135"/>
      <c r="M100" s="21"/>
      <c r="N100" s="106"/>
      <c r="O100" s="140"/>
    </row>
    <row r="101" spans="1:15" ht="16.5" customHeight="1">
      <c r="A101" s="4"/>
      <c r="B101" s="17" t="s">
        <v>218</v>
      </c>
      <c r="C101" s="20"/>
      <c r="D101" s="20"/>
      <c r="E101" s="40">
        <f t="shared" si="16"/>
        <v>0</v>
      </c>
      <c r="F101" s="21"/>
      <c r="G101" s="21"/>
      <c r="H101" s="48"/>
      <c r="I101" s="48"/>
      <c r="J101" s="21"/>
      <c r="K101" s="135"/>
      <c r="L101" s="135"/>
      <c r="M101" s="21"/>
      <c r="N101" s="106"/>
      <c r="O101" s="140"/>
    </row>
    <row r="102" spans="1:15" ht="16.5" customHeight="1">
      <c r="A102" s="4"/>
      <c r="B102" s="17" t="s">
        <v>171</v>
      </c>
      <c r="C102" s="20">
        <v>0</v>
      </c>
      <c r="D102" s="20">
        <v>0</v>
      </c>
      <c r="E102" s="40">
        <f t="shared" si="16"/>
        <v>12</v>
      </c>
      <c r="F102" s="21"/>
      <c r="G102" s="21"/>
      <c r="H102" s="48"/>
      <c r="I102" s="48"/>
      <c r="J102" s="21"/>
      <c r="K102" s="135"/>
      <c r="L102" s="135">
        <v>12</v>
      </c>
      <c r="M102" s="21"/>
      <c r="N102" s="106"/>
      <c r="O102" s="140"/>
    </row>
    <row r="103" spans="1:15" ht="33.75" customHeight="1">
      <c r="A103" s="4"/>
      <c r="B103" s="19" t="s">
        <v>244</v>
      </c>
      <c r="C103" s="20">
        <v>10</v>
      </c>
      <c r="D103" s="20">
        <v>10</v>
      </c>
      <c r="E103" s="40">
        <f t="shared" si="16"/>
        <v>138.69999999999999</v>
      </c>
      <c r="F103" s="21"/>
      <c r="G103" s="21"/>
      <c r="H103" s="48"/>
      <c r="I103" s="48">
        <v>25.7</v>
      </c>
      <c r="J103" s="21">
        <v>113</v>
      </c>
      <c r="K103" s="135"/>
      <c r="L103" s="135"/>
      <c r="M103" s="21"/>
      <c r="N103" s="106"/>
      <c r="O103" s="140"/>
    </row>
    <row r="104" spans="1:15" ht="25.5" customHeight="1">
      <c r="A104" s="4"/>
      <c r="B104" s="19" t="s">
        <v>172</v>
      </c>
      <c r="C104" s="20">
        <v>153.19999999999999</v>
      </c>
      <c r="D104" s="20">
        <v>152.80000000000001</v>
      </c>
      <c r="E104" s="40">
        <f t="shared" si="16"/>
        <v>296.39999999999998</v>
      </c>
      <c r="F104" s="21">
        <v>14</v>
      </c>
      <c r="G104" s="21"/>
      <c r="H104" s="48"/>
      <c r="I104" s="48">
        <v>28</v>
      </c>
      <c r="J104" s="21">
        <v>254.4</v>
      </c>
      <c r="K104" s="135"/>
      <c r="L104" s="135"/>
      <c r="M104" s="21"/>
      <c r="N104" s="106"/>
      <c r="O104" s="140"/>
    </row>
    <row r="105" spans="1:15" ht="37.5" customHeight="1">
      <c r="A105" s="164"/>
      <c r="B105" s="165" t="s">
        <v>264</v>
      </c>
      <c r="C105" s="166"/>
      <c r="D105" s="166"/>
      <c r="E105" s="40">
        <f t="shared" si="16"/>
        <v>500</v>
      </c>
      <c r="F105" s="167"/>
      <c r="G105" s="167"/>
      <c r="H105" s="167"/>
      <c r="I105" s="168">
        <v>500</v>
      </c>
      <c r="J105" s="167"/>
      <c r="K105" s="135"/>
      <c r="L105" s="135"/>
      <c r="M105" s="21"/>
      <c r="N105" s="106"/>
      <c r="O105" s="140"/>
    </row>
    <row r="106" spans="1:15" ht="37.5" customHeight="1">
      <c r="A106" s="171"/>
      <c r="B106" s="25" t="s">
        <v>266</v>
      </c>
      <c r="C106" s="20"/>
      <c r="D106" s="20"/>
      <c r="E106" s="40">
        <f t="shared" si="16"/>
        <v>3</v>
      </c>
      <c r="F106" s="21">
        <v>3</v>
      </c>
      <c r="G106" s="21"/>
      <c r="H106" s="21"/>
      <c r="I106" s="163"/>
      <c r="J106" s="21"/>
      <c r="K106" s="135"/>
      <c r="L106" s="135"/>
      <c r="M106" s="21"/>
      <c r="N106" s="106"/>
      <c r="O106" s="140"/>
    </row>
    <row r="107" spans="1:15" ht="42" customHeight="1">
      <c r="A107" s="169" t="s">
        <v>133</v>
      </c>
      <c r="B107" s="158" t="s">
        <v>134</v>
      </c>
      <c r="C107" s="159">
        <v>3743.5</v>
      </c>
      <c r="D107" s="159">
        <v>2990.9</v>
      </c>
      <c r="E107" s="160">
        <f>F107+G107+I107+J107+L107+N107+O107</f>
        <v>3969.3</v>
      </c>
      <c r="F107" s="159">
        <v>1627</v>
      </c>
      <c r="G107" s="159">
        <v>83</v>
      </c>
      <c r="H107" s="161"/>
      <c r="I107" s="162">
        <v>160</v>
      </c>
      <c r="J107" s="170">
        <v>1619.9</v>
      </c>
      <c r="K107" s="137"/>
      <c r="L107" s="137">
        <v>338</v>
      </c>
      <c r="M107" s="137"/>
      <c r="N107" s="108"/>
      <c r="O107" s="138">
        <v>141.4</v>
      </c>
    </row>
    <row r="108" spans="1:15" ht="30" hidden="1" customHeight="1">
      <c r="A108" s="4"/>
      <c r="B108" s="15" t="s">
        <v>173</v>
      </c>
      <c r="C108" s="66">
        <f t="shared" ref="C108:D108" si="17">C109+C110+C111+C112+C113+C114+C115+C116+C117+C118+C119+C120+C121+C123+C124+C127+C128+C129+C130+C131+C132+C133</f>
        <v>3718.0999999999995</v>
      </c>
      <c r="D108" s="66">
        <f t="shared" si="17"/>
        <v>2965.5000000000005</v>
      </c>
      <c r="E108" s="66"/>
      <c r="F108" s="66"/>
      <c r="G108" s="66"/>
      <c r="H108" s="67"/>
      <c r="I108" s="68"/>
      <c r="J108" s="139"/>
      <c r="K108" s="134"/>
      <c r="L108" s="135"/>
      <c r="M108" s="66"/>
      <c r="N108" s="106"/>
      <c r="O108" s="140"/>
    </row>
    <row r="109" spans="1:15" ht="18" customHeight="1">
      <c r="A109" s="4"/>
      <c r="B109" s="24" t="s">
        <v>174</v>
      </c>
      <c r="C109" s="69">
        <v>43.7</v>
      </c>
      <c r="D109" s="69">
        <v>41.7</v>
      </c>
      <c r="E109" s="40">
        <f t="shared" ref="E109:E135" si="18">F109+G109+I109+J109+L109+N109+O109</f>
        <v>107.6</v>
      </c>
      <c r="F109" s="69">
        <v>30</v>
      </c>
      <c r="G109" s="69">
        <v>10</v>
      </c>
      <c r="H109" s="47"/>
      <c r="I109" s="70">
        <v>9.6</v>
      </c>
      <c r="J109" s="69">
        <v>53</v>
      </c>
      <c r="K109" s="135"/>
      <c r="L109" s="135"/>
      <c r="M109" s="69"/>
      <c r="N109" s="106"/>
      <c r="O109" s="140">
        <v>5</v>
      </c>
    </row>
    <row r="110" spans="1:15" ht="21.75" customHeight="1">
      <c r="A110" s="4"/>
      <c r="B110" s="25" t="s">
        <v>175</v>
      </c>
      <c r="C110" s="69">
        <v>54</v>
      </c>
      <c r="D110" s="69"/>
      <c r="E110" s="40">
        <f t="shared" si="18"/>
        <v>74</v>
      </c>
      <c r="F110" s="69">
        <v>53</v>
      </c>
      <c r="G110" s="69">
        <v>21</v>
      </c>
      <c r="H110" s="47"/>
      <c r="I110" s="70"/>
      <c r="J110" s="69"/>
      <c r="K110" s="135"/>
      <c r="L110" s="135"/>
      <c r="M110" s="69"/>
      <c r="N110" s="106"/>
      <c r="O110" s="140"/>
    </row>
    <row r="111" spans="1:15" ht="20.25" customHeight="1">
      <c r="A111" s="4"/>
      <c r="B111" s="24" t="s">
        <v>176</v>
      </c>
      <c r="C111" s="69">
        <v>1095</v>
      </c>
      <c r="D111" s="69">
        <v>771</v>
      </c>
      <c r="E111" s="40">
        <f t="shared" si="18"/>
        <v>856</v>
      </c>
      <c r="F111" s="69">
        <v>623</v>
      </c>
      <c r="G111" s="69"/>
      <c r="H111" s="47"/>
      <c r="I111" s="70"/>
      <c r="J111" s="69"/>
      <c r="K111" s="135"/>
      <c r="L111" s="135">
        <v>233</v>
      </c>
      <c r="M111" s="69"/>
      <c r="N111" s="106"/>
      <c r="O111" s="140"/>
    </row>
    <row r="112" spans="1:15" ht="19.5" customHeight="1">
      <c r="A112" s="4"/>
      <c r="B112" s="25" t="s">
        <v>177</v>
      </c>
      <c r="C112" s="69">
        <v>122.5</v>
      </c>
      <c r="D112" s="69">
        <v>71.400000000000006</v>
      </c>
      <c r="E112" s="40">
        <f t="shared" si="18"/>
        <v>0</v>
      </c>
      <c r="F112" s="69"/>
      <c r="G112" s="69"/>
      <c r="H112" s="47"/>
      <c r="I112" s="70"/>
      <c r="J112" s="69"/>
      <c r="K112" s="135"/>
      <c r="L112" s="135"/>
      <c r="M112" s="69"/>
      <c r="N112" s="106"/>
      <c r="O112" s="140"/>
    </row>
    <row r="113" spans="1:15" ht="16.5" customHeight="1">
      <c r="A113" s="4"/>
      <c r="B113" s="25" t="s">
        <v>178</v>
      </c>
      <c r="C113" s="69">
        <v>489</v>
      </c>
      <c r="D113" s="69">
        <v>464.5</v>
      </c>
      <c r="E113" s="40">
        <f t="shared" si="18"/>
        <v>430.3</v>
      </c>
      <c r="F113" s="69">
        <v>47</v>
      </c>
      <c r="G113" s="69">
        <v>24</v>
      </c>
      <c r="H113" s="47"/>
      <c r="I113" s="70">
        <v>75</v>
      </c>
      <c r="J113" s="69">
        <v>181.3</v>
      </c>
      <c r="K113" s="135"/>
      <c r="L113" s="135"/>
      <c r="M113" s="69"/>
      <c r="N113" s="106"/>
      <c r="O113" s="140">
        <v>103</v>
      </c>
    </row>
    <row r="114" spans="1:15" ht="21" customHeight="1">
      <c r="A114" s="4"/>
      <c r="B114" s="24" t="s">
        <v>246</v>
      </c>
      <c r="C114" s="69">
        <v>50</v>
      </c>
      <c r="D114" s="69">
        <v>36</v>
      </c>
      <c r="E114" s="40">
        <f t="shared" si="18"/>
        <v>44</v>
      </c>
      <c r="F114" s="69">
        <v>44</v>
      </c>
      <c r="G114" s="69"/>
      <c r="H114" s="47"/>
      <c r="I114" s="70"/>
      <c r="J114" s="69"/>
      <c r="K114" s="135"/>
      <c r="L114" s="135"/>
      <c r="M114" s="69"/>
      <c r="N114" s="106"/>
      <c r="O114" s="140"/>
    </row>
    <row r="115" spans="1:15" ht="21" customHeight="1">
      <c r="A115" s="4"/>
      <c r="B115" s="24" t="s">
        <v>179</v>
      </c>
      <c r="C115" s="69">
        <v>83</v>
      </c>
      <c r="D115" s="69">
        <v>81</v>
      </c>
      <c r="E115" s="40">
        <f t="shared" si="18"/>
        <v>143</v>
      </c>
      <c r="F115" s="69">
        <v>80</v>
      </c>
      <c r="G115" s="69"/>
      <c r="H115" s="47"/>
      <c r="I115" s="70"/>
      <c r="J115" s="69"/>
      <c r="K115" s="135"/>
      <c r="L115" s="135">
        <v>63</v>
      </c>
      <c r="M115" s="69"/>
      <c r="N115" s="106"/>
      <c r="O115" s="140"/>
    </row>
    <row r="116" spans="1:15" ht="16.5" customHeight="1">
      <c r="A116" s="4"/>
      <c r="B116" s="24" t="s">
        <v>180</v>
      </c>
      <c r="C116" s="69">
        <v>380</v>
      </c>
      <c r="D116" s="69">
        <v>379</v>
      </c>
      <c r="E116" s="40">
        <f t="shared" si="18"/>
        <v>408</v>
      </c>
      <c r="F116" s="69">
        <v>360</v>
      </c>
      <c r="G116" s="69"/>
      <c r="H116" s="47"/>
      <c r="I116" s="70"/>
      <c r="J116" s="69">
        <v>48</v>
      </c>
      <c r="K116" s="135"/>
      <c r="L116" s="135"/>
      <c r="M116" s="69"/>
      <c r="N116" s="106"/>
      <c r="O116" s="140"/>
    </row>
    <row r="117" spans="1:15" ht="15.75" customHeight="1">
      <c r="A117" s="4"/>
      <c r="B117" s="24" t="s">
        <v>181</v>
      </c>
      <c r="C117" s="69">
        <v>179.2</v>
      </c>
      <c r="D117" s="69">
        <v>169.3</v>
      </c>
      <c r="E117" s="40">
        <f t="shared" si="18"/>
        <v>136</v>
      </c>
      <c r="F117" s="69">
        <v>20</v>
      </c>
      <c r="G117" s="69">
        <v>5</v>
      </c>
      <c r="H117" s="47"/>
      <c r="I117" s="70">
        <v>9</v>
      </c>
      <c r="J117" s="69">
        <v>81</v>
      </c>
      <c r="K117" s="135"/>
      <c r="L117" s="135">
        <v>19</v>
      </c>
      <c r="M117" s="69"/>
      <c r="N117" s="106"/>
      <c r="O117" s="140">
        <v>2</v>
      </c>
    </row>
    <row r="118" spans="1:15" ht="15.75" customHeight="1">
      <c r="A118" s="4"/>
      <c r="B118" s="25" t="s">
        <v>182</v>
      </c>
      <c r="C118" s="69">
        <v>154.80000000000001</v>
      </c>
      <c r="D118" s="69">
        <v>103.7</v>
      </c>
      <c r="E118" s="40">
        <f t="shared" si="18"/>
        <v>128.4</v>
      </c>
      <c r="F118" s="69">
        <v>25</v>
      </c>
      <c r="G118" s="69">
        <v>8</v>
      </c>
      <c r="H118" s="47"/>
      <c r="I118" s="70">
        <v>0.4</v>
      </c>
      <c r="J118" s="69">
        <v>80</v>
      </c>
      <c r="K118" s="135"/>
      <c r="L118" s="135"/>
      <c r="M118" s="69"/>
      <c r="N118" s="106"/>
      <c r="O118" s="140">
        <v>15</v>
      </c>
    </row>
    <row r="119" spans="1:15" ht="18" customHeight="1">
      <c r="A119" s="4"/>
      <c r="B119" s="24" t="s">
        <v>278</v>
      </c>
      <c r="C119" s="69">
        <v>43</v>
      </c>
      <c r="D119" s="69">
        <v>43</v>
      </c>
      <c r="E119" s="40">
        <f t="shared" si="18"/>
        <v>23</v>
      </c>
      <c r="F119" s="69"/>
      <c r="G119" s="69"/>
      <c r="H119" s="47"/>
      <c r="I119" s="70"/>
      <c r="J119" s="69"/>
      <c r="K119" s="135"/>
      <c r="L119" s="135">
        <v>23</v>
      </c>
      <c r="M119" s="69"/>
      <c r="N119" s="106"/>
      <c r="O119" s="140"/>
    </row>
    <row r="120" spans="1:15" ht="20.25" customHeight="1">
      <c r="A120" s="4"/>
      <c r="B120" s="24" t="s">
        <v>184</v>
      </c>
      <c r="C120" s="69"/>
      <c r="D120" s="69"/>
      <c r="E120" s="40">
        <f t="shared" si="18"/>
        <v>110</v>
      </c>
      <c r="F120" s="69">
        <v>110</v>
      </c>
      <c r="G120" s="69"/>
      <c r="H120" s="47"/>
      <c r="I120" s="70"/>
      <c r="J120" s="69"/>
      <c r="K120" s="135"/>
      <c r="L120" s="135"/>
      <c r="M120" s="69"/>
      <c r="N120" s="106"/>
      <c r="O120" s="140"/>
    </row>
    <row r="121" spans="1:15" ht="21" hidden="1" customHeight="1">
      <c r="A121" s="4"/>
      <c r="B121" s="24" t="s">
        <v>185</v>
      </c>
      <c r="C121" s="69"/>
      <c r="D121" s="69"/>
      <c r="E121" s="40">
        <f t="shared" si="18"/>
        <v>0</v>
      </c>
      <c r="F121" s="69"/>
      <c r="G121" s="69"/>
      <c r="H121" s="47"/>
      <c r="I121" s="70"/>
      <c r="J121" s="69"/>
      <c r="K121" s="135"/>
      <c r="L121" s="135"/>
      <c r="M121" s="69"/>
      <c r="N121" s="106"/>
      <c r="O121" s="140"/>
    </row>
    <row r="122" spans="1:15" ht="35.25" customHeight="1">
      <c r="A122" s="4"/>
      <c r="B122" s="24" t="s">
        <v>247</v>
      </c>
      <c r="C122" s="69">
        <v>25</v>
      </c>
      <c r="D122" s="69">
        <v>25</v>
      </c>
      <c r="E122" s="40">
        <f t="shared" si="18"/>
        <v>45</v>
      </c>
      <c r="F122" s="69">
        <v>40</v>
      </c>
      <c r="G122" s="69">
        <v>5</v>
      </c>
      <c r="H122" s="47"/>
      <c r="I122" s="70"/>
      <c r="J122" s="69"/>
      <c r="K122" s="135"/>
      <c r="L122" s="135"/>
      <c r="M122" s="69"/>
      <c r="N122" s="106"/>
      <c r="O122" s="140"/>
    </row>
    <row r="123" spans="1:15" ht="22.5" customHeight="1">
      <c r="A123" s="4"/>
      <c r="B123" s="24" t="s">
        <v>186</v>
      </c>
      <c r="C123" s="69">
        <v>50</v>
      </c>
      <c r="D123" s="69">
        <v>19</v>
      </c>
      <c r="E123" s="40">
        <f t="shared" si="18"/>
        <v>18</v>
      </c>
      <c r="F123" s="69">
        <v>18</v>
      </c>
      <c r="G123" s="69"/>
      <c r="H123" s="47"/>
      <c r="I123" s="70"/>
      <c r="J123" s="69"/>
      <c r="K123" s="135"/>
      <c r="L123" s="135"/>
      <c r="M123" s="69"/>
      <c r="N123" s="106"/>
      <c r="O123" s="140"/>
    </row>
    <row r="124" spans="1:15" ht="57.75" customHeight="1">
      <c r="A124" s="4"/>
      <c r="B124" s="24" t="s">
        <v>270</v>
      </c>
      <c r="C124" s="69">
        <v>336.5</v>
      </c>
      <c r="D124" s="69">
        <v>192.9</v>
      </c>
      <c r="E124" s="40">
        <f t="shared" si="18"/>
        <v>302.3</v>
      </c>
      <c r="F124" s="69">
        <v>40</v>
      </c>
      <c r="G124" s="69">
        <v>7</v>
      </c>
      <c r="H124" s="47"/>
      <c r="I124" s="70">
        <v>7</v>
      </c>
      <c r="J124" s="69">
        <v>248.3</v>
      </c>
      <c r="K124" s="135"/>
      <c r="L124" s="135"/>
      <c r="M124" s="69"/>
      <c r="N124" s="106"/>
      <c r="O124" s="140"/>
    </row>
    <row r="125" spans="1:15" ht="18.75" hidden="1" customHeight="1">
      <c r="A125" s="4"/>
      <c r="B125" s="24"/>
      <c r="C125" s="69"/>
      <c r="D125" s="69"/>
      <c r="E125" s="40">
        <f t="shared" si="18"/>
        <v>0</v>
      </c>
      <c r="F125" s="69"/>
      <c r="G125" s="69"/>
      <c r="H125" s="47"/>
      <c r="I125" s="70"/>
      <c r="J125" s="69"/>
      <c r="K125" s="135"/>
      <c r="L125" s="135"/>
      <c r="M125" s="69"/>
      <c r="N125" s="106"/>
      <c r="O125" s="140"/>
    </row>
    <row r="126" spans="1:15" ht="19.5" hidden="1" customHeight="1">
      <c r="A126" s="4"/>
      <c r="B126" s="25"/>
      <c r="C126" s="69"/>
      <c r="D126" s="69"/>
      <c r="E126" s="40">
        <f t="shared" si="18"/>
        <v>0</v>
      </c>
      <c r="F126" s="69"/>
      <c r="G126" s="69"/>
      <c r="H126" s="47"/>
      <c r="I126" s="70"/>
      <c r="J126" s="69"/>
      <c r="K126" s="135"/>
      <c r="L126" s="135"/>
      <c r="M126" s="69"/>
      <c r="N126" s="106"/>
      <c r="O126" s="140"/>
    </row>
    <row r="127" spans="1:15" ht="38.25" customHeight="1">
      <c r="A127" s="4"/>
      <c r="B127" s="25" t="s">
        <v>265</v>
      </c>
      <c r="C127" s="69"/>
      <c r="D127" s="69"/>
      <c r="E127" s="40">
        <f t="shared" si="18"/>
        <v>269</v>
      </c>
      <c r="F127" s="71">
        <v>269</v>
      </c>
      <c r="G127" s="69"/>
      <c r="H127" s="47"/>
      <c r="I127" s="72"/>
      <c r="J127" s="69"/>
      <c r="K127" s="135"/>
      <c r="L127" s="135"/>
      <c r="M127" s="69"/>
      <c r="N127" s="106"/>
      <c r="O127" s="140"/>
    </row>
    <row r="128" spans="1:15" ht="20.25" customHeight="1">
      <c r="A128" s="4"/>
      <c r="B128" s="25" t="s">
        <v>188</v>
      </c>
      <c r="C128" s="69"/>
      <c r="D128" s="69"/>
      <c r="E128" s="40">
        <f t="shared" si="18"/>
        <v>137</v>
      </c>
      <c r="F128" s="69">
        <v>137</v>
      </c>
      <c r="G128" s="69"/>
      <c r="H128" s="47"/>
      <c r="I128" s="70"/>
      <c r="J128" s="69"/>
      <c r="K128" s="135"/>
      <c r="L128" s="135"/>
      <c r="M128" s="69"/>
      <c r="N128" s="106"/>
      <c r="O128" s="140"/>
    </row>
    <row r="129" spans="1:15" ht="17.25" hidden="1" customHeight="1">
      <c r="A129" s="4"/>
      <c r="B129" s="26" t="s">
        <v>189</v>
      </c>
      <c r="C129" s="93"/>
      <c r="D129" s="93"/>
      <c r="E129" s="40">
        <f t="shared" si="18"/>
        <v>0</v>
      </c>
      <c r="F129" s="94"/>
      <c r="G129" s="94"/>
      <c r="H129" s="95"/>
      <c r="I129" s="96"/>
      <c r="J129" s="79"/>
      <c r="K129" s="135"/>
      <c r="L129" s="135"/>
      <c r="M129" s="79"/>
      <c r="N129" s="106"/>
      <c r="O129" s="140"/>
    </row>
    <row r="130" spans="1:15" ht="18.75" customHeight="1">
      <c r="A130" s="4"/>
      <c r="B130" s="26" t="s">
        <v>190</v>
      </c>
      <c r="C130" s="73">
        <v>16.2</v>
      </c>
      <c r="D130" s="73">
        <v>13.4</v>
      </c>
      <c r="E130" s="40">
        <f t="shared" si="18"/>
        <v>0</v>
      </c>
      <c r="F130" s="75"/>
      <c r="G130" s="75"/>
      <c r="H130" s="76"/>
      <c r="I130" s="77"/>
      <c r="J130" s="79"/>
      <c r="K130" s="135"/>
      <c r="L130" s="135"/>
      <c r="M130" s="79"/>
      <c r="N130" s="106"/>
      <c r="O130" s="140"/>
    </row>
    <row r="131" spans="1:15" ht="19.5" customHeight="1">
      <c r="A131" s="4"/>
      <c r="B131" s="26" t="s">
        <v>191</v>
      </c>
      <c r="C131" s="73">
        <v>561.20000000000005</v>
      </c>
      <c r="D131" s="73">
        <v>537.20000000000005</v>
      </c>
      <c r="E131" s="40">
        <f t="shared" si="18"/>
        <v>868.6</v>
      </c>
      <c r="F131" s="75"/>
      <c r="G131" s="75"/>
      <c r="H131" s="76"/>
      <c r="I131" s="77">
        <v>5</v>
      </c>
      <c r="J131" s="79">
        <v>847</v>
      </c>
      <c r="K131" s="135"/>
      <c r="L131" s="135"/>
      <c r="M131" s="79"/>
      <c r="N131" s="106"/>
      <c r="O131" s="140">
        <v>16.600000000000001</v>
      </c>
    </row>
    <row r="132" spans="1:15" ht="19.5" customHeight="1">
      <c r="A132" s="4"/>
      <c r="B132" s="26" t="s">
        <v>192</v>
      </c>
      <c r="C132" s="73"/>
      <c r="D132" s="73"/>
      <c r="E132" s="40">
        <f t="shared" si="18"/>
        <v>79</v>
      </c>
      <c r="F132" s="75"/>
      <c r="G132" s="75"/>
      <c r="H132" s="76"/>
      <c r="I132" s="77">
        <v>31.4</v>
      </c>
      <c r="J132" s="79">
        <v>47.6</v>
      </c>
      <c r="K132" s="135"/>
      <c r="L132" s="135"/>
      <c r="M132" s="79"/>
      <c r="N132" s="106"/>
      <c r="O132" s="140"/>
    </row>
    <row r="133" spans="1:15" ht="18" customHeight="1">
      <c r="A133" s="4"/>
      <c r="B133" s="26" t="s">
        <v>193</v>
      </c>
      <c r="C133" s="73">
        <v>60</v>
      </c>
      <c r="D133" s="73">
        <v>42.4</v>
      </c>
      <c r="E133" s="40">
        <f t="shared" si="18"/>
        <v>29.3</v>
      </c>
      <c r="F133" s="75"/>
      <c r="G133" s="75">
        <v>3</v>
      </c>
      <c r="H133" s="76"/>
      <c r="I133" s="77">
        <v>22.6</v>
      </c>
      <c r="J133" s="79">
        <v>3.7</v>
      </c>
      <c r="K133" s="135"/>
      <c r="L133" s="135"/>
      <c r="M133" s="79"/>
      <c r="N133" s="106"/>
      <c r="O133" s="140"/>
    </row>
    <row r="134" spans="1:15" ht="18" customHeight="1">
      <c r="A134" s="4"/>
      <c r="B134" s="26" t="s">
        <v>271</v>
      </c>
      <c r="C134" s="73"/>
      <c r="D134" s="73"/>
      <c r="E134" s="40">
        <f t="shared" si="18"/>
        <v>30</v>
      </c>
      <c r="F134" s="75"/>
      <c r="G134" s="75"/>
      <c r="H134" s="76"/>
      <c r="I134" s="77"/>
      <c r="J134" s="79">
        <v>30</v>
      </c>
      <c r="K134" s="135"/>
      <c r="L134" s="135"/>
      <c r="M134" s="79"/>
      <c r="N134" s="106"/>
      <c r="O134" s="140"/>
    </row>
    <row r="135" spans="1:15" ht="23.25" customHeight="1">
      <c r="A135" s="4"/>
      <c r="B135" s="27" t="s">
        <v>194</v>
      </c>
      <c r="C135" s="73"/>
      <c r="D135" s="73"/>
      <c r="E135" s="40">
        <f t="shared" si="18"/>
        <v>0</v>
      </c>
      <c r="F135" s="79"/>
      <c r="G135" s="79"/>
      <c r="H135" s="80"/>
      <c r="I135" s="81"/>
      <c r="J135" s="79"/>
      <c r="K135" s="135"/>
      <c r="L135" s="135"/>
      <c r="M135" s="79"/>
      <c r="N135" s="106"/>
      <c r="O135" s="140"/>
    </row>
    <row r="136" spans="1:15" ht="29.25" customHeight="1">
      <c r="A136" s="4" t="s">
        <v>135</v>
      </c>
      <c r="B136" s="10" t="s">
        <v>136</v>
      </c>
      <c r="C136" s="53">
        <v>726.3</v>
      </c>
      <c r="D136" s="53">
        <v>669.1</v>
      </c>
      <c r="E136" s="121">
        <f>F136+G136+I136+J136+L136+N136+O136</f>
        <v>792.9</v>
      </c>
      <c r="F136" s="53">
        <v>372</v>
      </c>
      <c r="G136" s="53">
        <v>170</v>
      </c>
      <c r="H136" s="54"/>
      <c r="I136" s="54">
        <v>10</v>
      </c>
      <c r="J136" s="137">
        <v>239.3</v>
      </c>
      <c r="K136" s="137"/>
      <c r="L136" s="137">
        <v>1.6</v>
      </c>
      <c r="M136" s="137"/>
      <c r="N136" s="108"/>
      <c r="O136" s="138"/>
    </row>
    <row r="137" spans="1:15" ht="21.75" hidden="1" customHeight="1">
      <c r="A137" s="4"/>
      <c r="B137" s="31" t="s">
        <v>195</v>
      </c>
      <c r="C137" s="66">
        <f>C138+C139+C140+C141+C142+C143+C144+C146+C147</f>
        <v>726.1</v>
      </c>
      <c r="D137" s="66">
        <f t="shared" ref="D137" si="19">D138+D139+D140+D141+D142+D143+D144+D146+D147</f>
        <v>669.1</v>
      </c>
      <c r="E137" s="66"/>
      <c r="F137" s="66"/>
      <c r="G137" s="66"/>
      <c r="H137" s="68"/>
      <c r="I137" s="68"/>
      <c r="J137" s="66"/>
      <c r="K137" s="134"/>
      <c r="L137" s="141"/>
      <c r="M137" s="66"/>
      <c r="N137" s="105"/>
      <c r="O137" s="136"/>
    </row>
    <row r="138" spans="1:15" ht="14.45" customHeight="1">
      <c r="A138" s="4"/>
      <c r="B138" s="28" t="s">
        <v>196</v>
      </c>
      <c r="C138" s="69">
        <v>4</v>
      </c>
      <c r="D138" s="69">
        <v>4</v>
      </c>
      <c r="E138" s="40">
        <f t="shared" ref="E138:E146" si="20">F138+G138+I138+J138+L138+N138+O138</f>
        <v>2.8</v>
      </c>
      <c r="F138" s="69">
        <v>2</v>
      </c>
      <c r="G138" s="69"/>
      <c r="H138" s="70"/>
      <c r="I138" s="70"/>
      <c r="J138" s="69">
        <v>0.8</v>
      </c>
      <c r="K138" s="135"/>
      <c r="L138" s="135"/>
      <c r="M138" s="69"/>
      <c r="N138" s="106"/>
      <c r="O138" s="140"/>
    </row>
    <row r="139" spans="1:15" ht="14.45" customHeight="1">
      <c r="A139" s="4"/>
      <c r="B139" s="29" t="s">
        <v>197</v>
      </c>
      <c r="C139" s="69">
        <v>190</v>
      </c>
      <c r="D139" s="69">
        <v>162</v>
      </c>
      <c r="E139" s="40">
        <f t="shared" si="20"/>
        <v>159</v>
      </c>
      <c r="F139" s="69">
        <v>149</v>
      </c>
      <c r="G139" s="69"/>
      <c r="H139" s="70"/>
      <c r="I139" s="70">
        <v>10</v>
      </c>
      <c r="J139" s="69"/>
      <c r="K139" s="135"/>
      <c r="L139" s="135"/>
      <c r="M139" s="69"/>
      <c r="N139" s="106"/>
      <c r="O139" s="140"/>
    </row>
    <row r="140" spans="1:15" ht="14.45" customHeight="1">
      <c r="A140" s="4"/>
      <c r="B140" s="28" t="s">
        <v>198</v>
      </c>
      <c r="C140" s="69">
        <v>20</v>
      </c>
      <c r="D140" s="69">
        <v>0</v>
      </c>
      <c r="E140" s="40">
        <f t="shared" si="20"/>
        <v>50</v>
      </c>
      <c r="F140" s="69">
        <v>50</v>
      </c>
      <c r="G140" s="69"/>
      <c r="H140" s="70"/>
      <c r="I140" s="70"/>
      <c r="J140" s="69"/>
      <c r="K140" s="135"/>
      <c r="L140" s="135"/>
      <c r="M140" s="69"/>
      <c r="N140" s="106"/>
      <c r="O140" s="140"/>
    </row>
    <row r="141" spans="1:15" ht="14.45" customHeight="1">
      <c r="A141" s="4"/>
      <c r="B141" s="28" t="s">
        <v>199</v>
      </c>
      <c r="C141" s="69">
        <v>80</v>
      </c>
      <c r="D141" s="69">
        <v>80</v>
      </c>
      <c r="E141" s="40">
        <f t="shared" si="20"/>
        <v>80</v>
      </c>
      <c r="F141" s="69"/>
      <c r="G141" s="69"/>
      <c r="H141" s="70"/>
      <c r="I141" s="70"/>
      <c r="J141" s="69">
        <v>80</v>
      </c>
      <c r="K141" s="135"/>
      <c r="L141" s="135"/>
      <c r="M141" s="69"/>
      <c r="N141" s="106"/>
      <c r="O141" s="140"/>
    </row>
    <row r="142" spans="1:15" ht="14.45" customHeight="1">
      <c r="A142" s="4"/>
      <c r="B142" s="28" t="s">
        <v>200</v>
      </c>
      <c r="C142" s="73"/>
      <c r="D142" s="73"/>
      <c r="E142" s="40">
        <f t="shared" si="20"/>
        <v>45</v>
      </c>
      <c r="F142" s="78"/>
      <c r="G142" s="78">
        <v>45</v>
      </c>
      <c r="H142" s="83"/>
      <c r="I142" s="83"/>
      <c r="J142" s="78"/>
      <c r="K142" s="135"/>
      <c r="L142" s="135"/>
      <c r="M142" s="78"/>
      <c r="N142" s="106"/>
      <c r="O142" s="140"/>
    </row>
    <row r="143" spans="1:15" ht="14.45" customHeight="1">
      <c r="A143" s="4"/>
      <c r="B143" s="28" t="s">
        <v>217</v>
      </c>
      <c r="C143" s="73">
        <v>100</v>
      </c>
      <c r="D143" s="73">
        <v>100</v>
      </c>
      <c r="E143" s="40">
        <f t="shared" si="20"/>
        <v>125</v>
      </c>
      <c r="F143" s="78"/>
      <c r="G143" s="78">
        <v>125</v>
      </c>
      <c r="H143" s="83"/>
      <c r="I143" s="83"/>
      <c r="J143" s="78"/>
      <c r="K143" s="135"/>
      <c r="L143" s="135"/>
      <c r="M143" s="78"/>
      <c r="N143" s="106"/>
      <c r="O143" s="140"/>
    </row>
    <row r="144" spans="1:15" ht="14.45" customHeight="1">
      <c r="A144" s="4"/>
      <c r="B144" s="29" t="s">
        <v>201</v>
      </c>
      <c r="C144" s="73">
        <v>214.1</v>
      </c>
      <c r="D144" s="73">
        <v>205.1</v>
      </c>
      <c r="E144" s="40">
        <f t="shared" si="20"/>
        <v>81.3</v>
      </c>
      <c r="F144" s="74">
        <v>25</v>
      </c>
      <c r="G144" s="74"/>
      <c r="H144" s="84"/>
      <c r="I144" s="84"/>
      <c r="J144" s="78">
        <v>56.3</v>
      </c>
      <c r="K144" s="135"/>
      <c r="L144" s="135"/>
      <c r="M144" s="78"/>
      <c r="N144" s="106"/>
      <c r="O144" s="140"/>
    </row>
    <row r="145" spans="1:15" ht="14.45" customHeight="1">
      <c r="A145" s="4"/>
      <c r="B145" s="29" t="s">
        <v>202</v>
      </c>
      <c r="C145" s="73"/>
      <c r="D145" s="73"/>
      <c r="E145" s="40">
        <f t="shared" si="20"/>
        <v>103.8</v>
      </c>
      <c r="F145" s="74"/>
      <c r="G145" s="74"/>
      <c r="H145" s="84"/>
      <c r="I145" s="84"/>
      <c r="J145" s="78">
        <v>102.2</v>
      </c>
      <c r="K145" s="135"/>
      <c r="L145" s="135">
        <v>1.6</v>
      </c>
      <c r="M145" s="78"/>
      <c r="N145" s="106"/>
      <c r="O145" s="140"/>
    </row>
    <row r="146" spans="1:15" ht="14.25" customHeight="1">
      <c r="A146" s="4"/>
      <c r="B146" s="28" t="s">
        <v>267</v>
      </c>
      <c r="C146" s="73">
        <v>118</v>
      </c>
      <c r="D146" s="73">
        <v>118</v>
      </c>
      <c r="E146" s="40">
        <f t="shared" si="20"/>
        <v>146</v>
      </c>
      <c r="F146" s="78">
        <v>146</v>
      </c>
      <c r="G146" s="78"/>
      <c r="H146" s="83"/>
      <c r="I146" s="83"/>
      <c r="J146" s="78"/>
      <c r="K146" s="135"/>
      <c r="L146" s="135"/>
      <c r="M146" s="78"/>
      <c r="N146" s="106"/>
      <c r="O146" s="140"/>
    </row>
    <row r="147" spans="1:15" ht="40.5" hidden="1" customHeight="1">
      <c r="A147" s="4"/>
      <c r="B147" s="51" t="s">
        <v>214</v>
      </c>
      <c r="C147" s="55"/>
      <c r="D147" s="55"/>
      <c r="E147" s="55"/>
      <c r="F147" s="55"/>
      <c r="G147" s="55"/>
      <c r="H147" s="55"/>
      <c r="I147" s="45"/>
      <c r="J147" s="134"/>
      <c r="K147" s="134"/>
      <c r="L147" s="135"/>
      <c r="M147" s="142"/>
      <c r="N147" s="105"/>
      <c r="O147" s="136"/>
    </row>
    <row r="148" spans="1:15" ht="14.25" hidden="1" customHeight="1">
      <c r="A148" s="3" t="s">
        <v>0</v>
      </c>
      <c r="B148" s="8" t="s">
        <v>137</v>
      </c>
      <c r="C148" s="40">
        <v>151271.4</v>
      </c>
      <c r="D148" s="40">
        <v>147745.9</v>
      </c>
      <c r="E148" s="40"/>
      <c r="F148" s="40"/>
      <c r="G148" s="40"/>
      <c r="H148" s="40"/>
      <c r="I148" s="45"/>
      <c r="J148" s="134"/>
      <c r="K148" s="134"/>
      <c r="L148" s="135"/>
      <c r="M148" s="135"/>
      <c r="N148" s="104"/>
      <c r="O148" s="143"/>
    </row>
    <row r="149" spans="1:15" ht="28.5" hidden="1" customHeight="1">
      <c r="A149" s="3" t="s">
        <v>14</v>
      </c>
      <c r="B149" s="8" t="s">
        <v>138</v>
      </c>
      <c r="C149" s="40">
        <v>-10590.4</v>
      </c>
      <c r="D149" s="40">
        <v>-17340.900000000001</v>
      </c>
      <c r="E149" s="40"/>
      <c r="F149" s="40"/>
      <c r="G149" s="40"/>
      <c r="H149" s="40"/>
      <c r="I149" s="45"/>
      <c r="J149" s="134"/>
      <c r="K149" s="134"/>
      <c r="L149" s="135"/>
      <c r="M149" s="135"/>
      <c r="N149" s="104"/>
      <c r="O149" s="143"/>
    </row>
    <row r="150" spans="1:15" ht="21.75" hidden="1" customHeight="1">
      <c r="A150" s="3" t="s">
        <v>15</v>
      </c>
      <c r="B150" s="13" t="s">
        <v>139</v>
      </c>
      <c r="C150" s="60">
        <f t="shared" ref="C150:D150" si="21">C151+C160+C161+C169</f>
        <v>8155</v>
      </c>
      <c r="D150" s="60">
        <f t="shared" si="21"/>
        <v>7620.6999999999989</v>
      </c>
      <c r="E150" s="60"/>
      <c r="F150" s="60"/>
      <c r="G150" s="60"/>
      <c r="H150" s="60"/>
      <c r="I150" s="61"/>
      <c r="J150" s="144"/>
      <c r="K150" s="134"/>
      <c r="L150" s="144"/>
      <c r="M150" s="144"/>
      <c r="N150" s="152"/>
      <c r="O150" s="144"/>
    </row>
    <row r="151" spans="1:15" ht="43.35" customHeight="1">
      <c r="A151" s="4" t="s">
        <v>140</v>
      </c>
      <c r="B151" s="10" t="s">
        <v>141</v>
      </c>
      <c r="C151" s="53">
        <v>322.10000000000002</v>
      </c>
      <c r="D151" s="53">
        <v>315.7</v>
      </c>
      <c r="E151" s="121">
        <f>F151+G151+I151+J151+L151+N151+O151</f>
        <v>1529.2</v>
      </c>
      <c r="F151" s="53">
        <v>920</v>
      </c>
      <c r="G151" s="53">
        <v>9</v>
      </c>
      <c r="H151" s="53"/>
      <c r="I151" s="54">
        <v>270</v>
      </c>
      <c r="J151" s="137">
        <v>225.3</v>
      </c>
      <c r="K151" s="137"/>
      <c r="L151" s="137">
        <v>4.9000000000000004</v>
      </c>
      <c r="M151" s="137"/>
      <c r="N151" s="114"/>
      <c r="O151" s="145">
        <v>100</v>
      </c>
    </row>
    <row r="152" spans="1:15" ht="27" hidden="1" customHeight="1">
      <c r="A152" s="4"/>
      <c r="B152" s="33" t="s">
        <v>203</v>
      </c>
      <c r="C152" s="85">
        <f>C153+C154+C155+C156</f>
        <v>322.10000000000002</v>
      </c>
      <c r="D152" s="85">
        <f t="shared" ref="D152" si="22">D153+D154+D155+D156</f>
        <v>315.7</v>
      </c>
      <c r="E152" s="85"/>
      <c r="F152" s="85"/>
      <c r="G152" s="85"/>
      <c r="H152" s="85"/>
      <c r="I152" s="86"/>
      <c r="J152" s="146"/>
      <c r="K152" s="134"/>
      <c r="L152" s="142"/>
      <c r="M152" s="147"/>
      <c r="N152" s="105"/>
      <c r="O152" s="136"/>
    </row>
    <row r="153" spans="1:15" ht="31.5" customHeight="1">
      <c r="A153" s="4"/>
      <c r="B153" s="34" t="s">
        <v>216</v>
      </c>
      <c r="C153" s="55">
        <v>0</v>
      </c>
      <c r="D153" s="55"/>
      <c r="E153" s="40">
        <f t="shared" ref="E153:E159" si="23">F153+G153+I153+J153+L153+N153+O153</f>
        <v>200</v>
      </c>
      <c r="F153" s="55"/>
      <c r="G153" s="55"/>
      <c r="H153" s="55"/>
      <c r="I153" s="56">
        <v>200</v>
      </c>
      <c r="J153" s="142"/>
      <c r="K153" s="135"/>
      <c r="L153" s="135"/>
      <c r="M153" s="142"/>
      <c r="N153" s="106"/>
      <c r="O153" s="140"/>
    </row>
    <row r="154" spans="1:15" ht="25.5" customHeight="1">
      <c r="A154" s="4"/>
      <c r="B154" s="29" t="s">
        <v>215</v>
      </c>
      <c r="C154" s="55"/>
      <c r="D154" s="55"/>
      <c r="E154" s="40">
        <f t="shared" si="23"/>
        <v>70</v>
      </c>
      <c r="F154" s="55"/>
      <c r="G154" s="55"/>
      <c r="H154" s="55"/>
      <c r="I154" s="56">
        <v>70</v>
      </c>
      <c r="J154" s="142"/>
      <c r="K154" s="135"/>
      <c r="L154" s="135"/>
      <c r="M154" s="142">
        <v>272.5</v>
      </c>
      <c r="N154" s="106"/>
      <c r="O154" s="140"/>
    </row>
    <row r="155" spans="1:15" ht="41.25" customHeight="1">
      <c r="A155" s="4"/>
      <c r="B155" s="29" t="s">
        <v>245</v>
      </c>
      <c r="C155" s="55"/>
      <c r="D155" s="55"/>
      <c r="E155" s="40">
        <f t="shared" si="23"/>
        <v>748</v>
      </c>
      <c r="F155" s="87">
        <v>748</v>
      </c>
      <c r="G155" s="55"/>
      <c r="H155" s="55"/>
      <c r="I155" s="126"/>
      <c r="J155" s="142"/>
      <c r="K155" s="135"/>
      <c r="L155" s="135"/>
      <c r="M155" s="142"/>
      <c r="N155" s="106"/>
      <c r="O155" s="140"/>
    </row>
    <row r="156" spans="1:15" ht="62.25" customHeight="1">
      <c r="A156" s="4"/>
      <c r="B156" s="29" t="s">
        <v>250</v>
      </c>
      <c r="C156" s="55">
        <v>322.10000000000002</v>
      </c>
      <c r="D156" s="55">
        <v>315.7</v>
      </c>
      <c r="E156" s="40">
        <f t="shared" si="23"/>
        <v>493.59999999999997</v>
      </c>
      <c r="F156" s="55">
        <v>168</v>
      </c>
      <c r="G156" s="55">
        <v>9</v>
      </c>
      <c r="H156" s="55"/>
      <c r="I156" s="56"/>
      <c r="J156" s="142">
        <v>211.7</v>
      </c>
      <c r="K156" s="135"/>
      <c r="L156" s="135">
        <v>4.9000000000000004</v>
      </c>
      <c r="M156" s="142"/>
      <c r="N156" s="106"/>
      <c r="O156" s="140">
        <v>100</v>
      </c>
    </row>
    <row r="157" spans="1:15" ht="14.25" hidden="1" customHeight="1">
      <c r="A157" s="177"/>
      <c r="B157" s="178"/>
      <c r="C157" s="179"/>
      <c r="D157" s="179"/>
      <c r="E157" s="40">
        <f t="shared" si="23"/>
        <v>0</v>
      </c>
      <c r="F157" s="179"/>
      <c r="G157" s="179"/>
      <c r="H157" s="179"/>
      <c r="I157" s="180"/>
      <c r="J157" s="146"/>
      <c r="K157" s="134"/>
      <c r="L157" s="142"/>
      <c r="M157" s="142"/>
      <c r="N157" s="105"/>
      <c r="O157" s="136"/>
    </row>
    <row r="158" spans="1:15" ht="14.25" customHeight="1">
      <c r="A158" s="171"/>
      <c r="B158" s="30" t="s">
        <v>268</v>
      </c>
      <c r="C158" s="142"/>
      <c r="D158" s="142"/>
      <c r="E158" s="40">
        <f t="shared" si="23"/>
        <v>4</v>
      </c>
      <c r="F158" s="142">
        <v>4</v>
      </c>
      <c r="G158" s="142"/>
      <c r="H158" s="142"/>
      <c r="I158" s="142"/>
      <c r="J158" s="146"/>
      <c r="K158" s="134"/>
      <c r="L158" s="142"/>
      <c r="M158" s="142"/>
      <c r="N158" s="105"/>
      <c r="O158" s="136"/>
    </row>
    <row r="159" spans="1:15" ht="14.25" customHeight="1">
      <c r="A159" s="171"/>
      <c r="B159" s="30" t="s">
        <v>272</v>
      </c>
      <c r="C159" s="142"/>
      <c r="D159" s="142"/>
      <c r="E159" s="40">
        <f t="shared" si="23"/>
        <v>13.6</v>
      </c>
      <c r="F159" s="142"/>
      <c r="G159" s="142"/>
      <c r="H159" s="142"/>
      <c r="I159" s="142"/>
      <c r="J159" s="146">
        <v>13.6</v>
      </c>
      <c r="K159" s="134"/>
      <c r="L159" s="142"/>
      <c r="M159" s="142"/>
      <c r="N159" s="105"/>
      <c r="O159" s="136"/>
    </row>
    <row r="160" spans="1:15" ht="17.25" customHeight="1">
      <c r="A160" s="169" t="s">
        <v>142</v>
      </c>
      <c r="B160" s="181" t="s">
        <v>143</v>
      </c>
      <c r="C160" s="159">
        <v>6642.9</v>
      </c>
      <c r="D160" s="159">
        <v>6164</v>
      </c>
      <c r="E160" s="160">
        <f t="shared" ref="E160:E161" si="24">F160+G160+I160+J160+L160+N160+O160</f>
        <v>6406</v>
      </c>
      <c r="F160" s="159">
        <v>3690</v>
      </c>
      <c r="G160" s="159"/>
      <c r="H160" s="159"/>
      <c r="I160" s="162"/>
      <c r="J160" s="137"/>
      <c r="K160" s="137"/>
      <c r="L160" s="137">
        <v>2716</v>
      </c>
      <c r="M160" s="137"/>
      <c r="N160" s="108"/>
      <c r="O160" s="138"/>
    </row>
    <row r="161" spans="1:15" ht="18.75" customHeight="1">
      <c r="A161" s="4" t="s">
        <v>144</v>
      </c>
      <c r="B161" s="12" t="s">
        <v>145</v>
      </c>
      <c r="C161" s="53">
        <v>1718.1</v>
      </c>
      <c r="D161" s="53">
        <v>1669.1</v>
      </c>
      <c r="E161" s="121">
        <f t="shared" si="24"/>
        <v>1252.7</v>
      </c>
      <c r="F161" s="53">
        <v>50</v>
      </c>
      <c r="G161" s="53"/>
      <c r="H161" s="53"/>
      <c r="I161" s="54"/>
      <c r="J161" s="137"/>
      <c r="K161" s="137"/>
      <c r="L161" s="137">
        <v>1202.7</v>
      </c>
      <c r="M161" s="137"/>
      <c r="N161" s="108"/>
      <c r="O161" s="138"/>
    </row>
    <row r="162" spans="1:15" ht="14.25" hidden="1" customHeight="1">
      <c r="A162" s="4"/>
      <c r="B162" s="31" t="s">
        <v>145</v>
      </c>
      <c r="C162" s="85">
        <f>C163+C164+C166+C167+C168</f>
        <v>1717.9</v>
      </c>
      <c r="D162" s="85">
        <f t="shared" ref="D162" si="25">D163+D164+D166+D167+D168</f>
        <v>1670.3</v>
      </c>
      <c r="E162" s="85"/>
      <c r="F162" s="85"/>
      <c r="G162" s="85"/>
      <c r="H162" s="85"/>
      <c r="I162" s="86"/>
      <c r="J162" s="146"/>
      <c r="K162" s="134"/>
      <c r="L162" s="147"/>
      <c r="M162" s="147"/>
      <c r="N162" s="105"/>
      <c r="O162" s="136"/>
    </row>
    <row r="163" spans="1:15" ht="14.45" customHeight="1">
      <c r="A163" s="4"/>
      <c r="B163" s="23" t="s">
        <v>248</v>
      </c>
      <c r="C163" s="40">
        <v>984</v>
      </c>
      <c r="D163" s="40">
        <v>939</v>
      </c>
      <c r="E163" s="40">
        <f t="shared" ref="E163:E169" si="26">F163+G163+I163+J163+L163+N163+O163</f>
        <v>799.5</v>
      </c>
      <c r="F163" s="40"/>
      <c r="G163" s="40"/>
      <c r="H163" s="40"/>
      <c r="I163" s="45"/>
      <c r="J163" s="135"/>
      <c r="K163" s="135"/>
      <c r="L163" s="135">
        <v>799.5</v>
      </c>
      <c r="M163" s="135"/>
      <c r="N163" s="106"/>
      <c r="O163" s="140"/>
    </row>
    <row r="164" spans="1:15" ht="13.5" customHeight="1">
      <c r="A164" s="4"/>
      <c r="B164" s="23" t="s">
        <v>205</v>
      </c>
      <c r="C164" s="40">
        <v>80</v>
      </c>
      <c r="D164" s="40">
        <v>78</v>
      </c>
      <c r="E164" s="40">
        <f t="shared" si="26"/>
        <v>50</v>
      </c>
      <c r="F164" s="40">
        <v>50</v>
      </c>
      <c r="G164" s="40"/>
      <c r="H164" s="40"/>
      <c r="I164" s="45"/>
      <c r="J164" s="135"/>
      <c r="K164" s="135"/>
      <c r="L164" s="135"/>
      <c r="M164" s="135"/>
      <c r="N164" s="106"/>
      <c r="O164" s="140"/>
    </row>
    <row r="165" spans="1:15" ht="0.75" hidden="1" customHeight="1">
      <c r="A165" s="4"/>
      <c r="B165" s="22"/>
      <c r="C165" s="40">
        <v>504.4</v>
      </c>
      <c r="D165" s="40">
        <v>504.4</v>
      </c>
      <c r="E165" s="40">
        <f t="shared" si="26"/>
        <v>0</v>
      </c>
      <c r="F165" s="40"/>
      <c r="G165" s="40"/>
      <c r="H165" s="40"/>
      <c r="I165" s="45"/>
      <c r="J165" s="135"/>
      <c r="K165" s="135"/>
      <c r="L165" s="135"/>
      <c r="M165" s="135"/>
      <c r="N165" s="106"/>
      <c r="O165" s="140"/>
    </row>
    <row r="166" spans="1:15" ht="51.75" customHeight="1">
      <c r="A166" s="4"/>
      <c r="B166" s="22" t="s">
        <v>206</v>
      </c>
      <c r="C166" s="40">
        <v>504.4</v>
      </c>
      <c r="D166" s="40">
        <v>504.4</v>
      </c>
      <c r="E166" s="40">
        <f t="shared" si="26"/>
        <v>60.1</v>
      </c>
      <c r="F166" s="40"/>
      <c r="G166" s="40"/>
      <c r="H166" s="40"/>
      <c r="I166" s="45"/>
      <c r="J166" s="135"/>
      <c r="K166" s="135"/>
      <c r="L166" s="135">
        <v>60.1</v>
      </c>
      <c r="M166" s="135"/>
      <c r="N166" s="106"/>
      <c r="O166" s="140"/>
    </row>
    <row r="167" spans="1:15" ht="25.5" customHeight="1">
      <c r="A167" s="4"/>
      <c r="B167" s="23" t="s">
        <v>207</v>
      </c>
      <c r="C167" s="40">
        <v>10.6</v>
      </c>
      <c r="D167" s="40">
        <v>10.6</v>
      </c>
      <c r="E167" s="40">
        <f t="shared" si="26"/>
        <v>0</v>
      </c>
      <c r="F167" s="40"/>
      <c r="G167" s="40"/>
      <c r="H167" s="40"/>
      <c r="I167" s="45"/>
      <c r="J167" s="135"/>
      <c r="K167" s="135"/>
      <c r="L167" s="135"/>
      <c r="M167" s="135"/>
      <c r="N167" s="106"/>
      <c r="O167" s="140"/>
    </row>
    <row r="168" spans="1:15" ht="65.25" customHeight="1">
      <c r="A168" s="4"/>
      <c r="B168" s="22" t="s">
        <v>249</v>
      </c>
      <c r="C168" s="40">
        <v>138.9</v>
      </c>
      <c r="D168" s="40">
        <v>138.30000000000001</v>
      </c>
      <c r="E168" s="40">
        <f t="shared" si="26"/>
        <v>343.1</v>
      </c>
      <c r="F168" s="40"/>
      <c r="G168" s="40"/>
      <c r="H168" s="40"/>
      <c r="I168" s="45"/>
      <c r="J168" s="135"/>
      <c r="K168" s="135"/>
      <c r="L168" s="135">
        <v>343.1</v>
      </c>
      <c r="M168" s="135"/>
      <c r="N168" s="106"/>
      <c r="O168" s="140"/>
    </row>
    <row r="169" spans="1:15" ht="14.45" customHeight="1">
      <c r="A169" s="4" t="s">
        <v>146</v>
      </c>
      <c r="B169" s="9" t="s">
        <v>251</v>
      </c>
      <c r="C169" s="55">
        <v>-528.1</v>
      </c>
      <c r="D169" s="55">
        <v>-528.1</v>
      </c>
      <c r="E169" s="40">
        <f t="shared" si="26"/>
        <v>0</v>
      </c>
      <c r="F169" s="87"/>
      <c r="G169" s="55"/>
      <c r="H169" s="55"/>
      <c r="I169" s="126"/>
      <c r="J169" s="142"/>
      <c r="K169" s="135"/>
      <c r="L169" s="135"/>
      <c r="M169" s="142"/>
      <c r="N169" s="106"/>
      <c r="O169" s="140"/>
    </row>
    <row r="170" spans="1:15" ht="18.75" customHeight="1">
      <c r="A170" s="3" t="s">
        <v>147</v>
      </c>
      <c r="B170" s="13" t="s">
        <v>148</v>
      </c>
      <c r="C170" s="60">
        <f t="shared" ref="C170:D170" si="27">C28+C53+C150</f>
        <v>148040.6</v>
      </c>
      <c r="D170" s="60">
        <f t="shared" si="27"/>
        <v>143978.30000000002</v>
      </c>
      <c r="E170" s="121">
        <f>F170+G170+I170+J170+L170+N170+O170</f>
        <v>143857.20000000001</v>
      </c>
      <c r="F170" s="53">
        <f>F29+F30+F31+F43+F49+F51+F55+F58+F64+F69+F70+F72+F73+F74+F75+F76+F89+F107+F136+F151+F160+F161</f>
        <v>29110.5</v>
      </c>
      <c r="G170" s="53">
        <f t="shared" ref="G170:O170" si="28">G29+G30+G31+G43+G49+G51+G55+G58+G64+G69+G70+G72+G73+G74+G75+G76+G89+G107+G136+G151+G160+G161</f>
        <v>9884</v>
      </c>
      <c r="H170" s="53">
        <f t="shared" si="28"/>
        <v>0</v>
      </c>
      <c r="I170" s="53">
        <f t="shared" si="28"/>
        <v>31652.600000000002</v>
      </c>
      <c r="J170" s="53">
        <f t="shared" si="28"/>
        <v>49429.5</v>
      </c>
      <c r="K170" s="53">
        <f t="shared" si="28"/>
        <v>0</v>
      </c>
      <c r="L170" s="53">
        <f t="shared" si="28"/>
        <v>14990.6</v>
      </c>
      <c r="M170" s="53">
        <f t="shared" si="28"/>
        <v>0</v>
      </c>
      <c r="N170" s="54">
        <f t="shared" si="28"/>
        <v>2230</v>
      </c>
      <c r="O170" s="137">
        <f t="shared" si="28"/>
        <v>6559.9999999999991</v>
      </c>
    </row>
    <row r="171" spans="1:15" ht="67.5" hidden="1" customHeight="1">
      <c r="A171" s="3"/>
      <c r="B171" s="13" t="s">
        <v>211</v>
      </c>
      <c r="C171" s="60"/>
      <c r="D171" s="60"/>
      <c r="E171" s="121"/>
      <c r="F171" s="60"/>
      <c r="G171" s="60"/>
      <c r="H171" s="60"/>
      <c r="I171" s="61"/>
      <c r="J171" s="135"/>
      <c r="K171" s="135">
        <f t="shared" ref="K171:K173" si="29">I171-F171</f>
        <v>0</v>
      </c>
      <c r="L171" s="135"/>
      <c r="M171" s="135"/>
      <c r="N171" s="124"/>
      <c r="O171" s="149"/>
    </row>
    <row r="172" spans="1:15" ht="33.75" hidden="1" customHeight="1">
      <c r="A172" s="3" t="s">
        <v>149</v>
      </c>
      <c r="B172" s="41" t="s">
        <v>150</v>
      </c>
      <c r="C172" s="60">
        <f t="shared" ref="C172:J172" si="30">C25-C170</f>
        <v>-7359.6000000000058</v>
      </c>
      <c r="D172" s="60">
        <f t="shared" si="30"/>
        <v>-13573.300000000017</v>
      </c>
      <c r="E172" s="121">
        <f t="shared" si="30"/>
        <v>-6283.2000000000116</v>
      </c>
      <c r="F172" s="53">
        <f t="shared" si="30"/>
        <v>114223.5</v>
      </c>
      <c r="G172" s="53">
        <f t="shared" si="30"/>
        <v>60123</v>
      </c>
      <c r="H172" s="53"/>
      <c r="I172" s="54">
        <f t="shared" si="30"/>
        <v>108008.4</v>
      </c>
      <c r="J172" s="137">
        <f t="shared" si="30"/>
        <v>85937.5</v>
      </c>
      <c r="K172" s="137">
        <f t="shared" si="29"/>
        <v>-6215.1000000000058</v>
      </c>
      <c r="L172" s="137">
        <f>E172/D172*100</f>
        <v>46.290879889194251</v>
      </c>
      <c r="M172" s="137">
        <f>M25-M170</f>
        <v>136872</v>
      </c>
      <c r="N172" s="125">
        <f t="shared" ref="N172:O172" si="31">N25-N170</f>
        <v>136100</v>
      </c>
      <c r="O172" s="137">
        <f t="shared" si="31"/>
        <v>131770</v>
      </c>
    </row>
    <row r="173" spans="1:15" ht="73.5" hidden="1" customHeight="1">
      <c r="A173" s="3"/>
      <c r="B173" s="41" t="s">
        <v>212</v>
      </c>
      <c r="C173" s="60"/>
      <c r="D173" s="60"/>
      <c r="E173" s="121"/>
      <c r="F173" s="60">
        <f>F26-F171</f>
        <v>137740</v>
      </c>
      <c r="G173" s="60"/>
      <c r="H173" s="60"/>
      <c r="I173" s="60">
        <f>I26-I171</f>
        <v>134067</v>
      </c>
      <c r="J173" s="130">
        <v>-6555.4</v>
      </c>
      <c r="K173" s="130">
        <f t="shared" si="29"/>
        <v>-3673</v>
      </c>
      <c r="L173" s="131"/>
      <c r="M173" s="132">
        <v>-13737.2</v>
      </c>
      <c r="N173" s="133">
        <v>-5365.9</v>
      </c>
      <c r="O173" s="143">
        <v>-5365.9</v>
      </c>
    </row>
    <row r="174" spans="1:15" ht="14.45" customHeight="1">
      <c r="A174" s="3" t="s">
        <v>151</v>
      </c>
      <c r="B174" s="8" t="s">
        <v>152</v>
      </c>
      <c r="C174" s="40">
        <v>3749.8</v>
      </c>
      <c r="D174" s="40">
        <v>2283.6999999999998</v>
      </c>
      <c r="E174" s="121">
        <v>2283.6999999999998</v>
      </c>
      <c r="F174" s="40"/>
      <c r="G174" s="40"/>
      <c r="H174" s="40"/>
      <c r="I174" s="40"/>
      <c r="J174" s="40"/>
      <c r="K174" s="40"/>
      <c r="L174" s="40"/>
      <c r="M174" s="45"/>
      <c r="N174" s="150"/>
      <c r="O174" s="156"/>
    </row>
    <row r="186" spans="4:4">
      <c r="D186" s="50" t="s">
        <v>204</v>
      </c>
    </row>
  </sheetData>
  <mergeCells count="6">
    <mergeCell ref="B56:M56"/>
    <mergeCell ref="A2:M2"/>
    <mergeCell ref="A4:A5"/>
    <mergeCell ref="B4:B5"/>
    <mergeCell ref="C4:D4"/>
    <mergeCell ref="E4:O4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186"/>
  <sheetViews>
    <sheetView topLeftCell="A154" zoomScale="95" zoomScaleNormal="95" workbookViewId="0">
      <selection activeCell="B6" sqref="B6"/>
    </sheetView>
  </sheetViews>
  <sheetFormatPr defaultRowHeight="12.75"/>
  <cols>
    <col min="1" max="1" width="10.6640625" customWidth="1"/>
    <col min="2" max="2" width="63" customWidth="1"/>
    <col min="3" max="3" width="14.33203125" hidden="1" customWidth="1"/>
    <col min="4" max="4" width="15" hidden="1" customWidth="1"/>
    <col min="5" max="5" width="14.5" customWidth="1"/>
    <col min="6" max="6" width="13.5" customWidth="1"/>
    <col min="7" max="7" width="13.1640625" customWidth="1"/>
    <col min="8" max="8" width="15" hidden="1" customWidth="1"/>
    <col min="9" max="9" width="15" customWidth="1"/>
    <col min="10" max="10" width="14.83203125" customWidth="1"/>
    <col min="11" max="11" width="0.1640625" hidden="1" customWidth="1"/>
    <col min="12" max="12" width="15" customWidth="1"/>
    <col min="13" max="13" width="14.33203125" hidden="1" customWidth="1"/>
    <col min="14" max="14" width="16.83203125" customWidth="1"/>
    <col min="15" max="15" width="16.33203125" customWidth="1"/>
  </cols>
  <sheetData>
    <row r="1" spans="1:15">
      <c r="A1" t="s">
        <v>0</v>
      </c>
    </row>
    <row r="2" spans="1:15" ht="33.950000000000003" customHeight="1">
      <c r="A2" s="267" t="s">
        <v>1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</row>
    <row r="3" spans="1:15" ht="21.6" customHeight="1">
      <c r="A3" s="1" t="s">
        <v>0</v>
      </c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  <c r="G3" s="1" t="s">
        <v>0</v>
      </c>
      <c r="H3" s="1"/>
      <c r="I3" s="1" t="s">
        <v>0</v>
      </c>
      <c r="J3" s="1"/>
      <c r="K3" s="1"/>
      <c r="L3" s="1" t="s">
        <v>0</v>
      </c>
      <c r="M3" s="2" t="s">
        <v>2</v>
      </c>
    </row>
    <row r="4" spans="1:15" ht="14.45" customHeight="1">
      <c r="A4" s="268" t="s">
        <v>3</v>
      </c>
      <c r="B4" s="268" t="s">
        <v>4</v>
      </c>
      <c r="C4" s="269" t="s">
        <v>5</v>
      </c>
      <c r="D4" s="270"/>
      <c r="E4" s="271" t="s">
        <v>6</v>
      </c>
      <c r="F4" s="274"/>
      <c r="G4" s="274"/>
      <c r="H4" s="274"/>
      <c r="I4" s="274"/>
      <c r="J4" s="274"/>
      <c r="K4" s="274"/>
      <c r="L4" s="274"/>
      <c r="M4" s="272"/>
      <c r="N4" s="272"/>
      <c r="O4" s="273"/>
    </row>
    <row r="5" spans="1:15" ht="117.75" customHeight="1">
      <c r="A5" s="269" t="s">
        <v>0</v>
      </c>
      <c r="B5" s="269" t="s">
        <v>0</v>
      </c>
      <c r="C5" s="157" t="s">
        <v>224</v>
      </c>
      <c r="D5" s="157" t="s">
        <v>225</v>
      </c>
      <c r="E5" s="120" t="s">
        <v>275</v>
      </c>
      <c r="F5" s="118" t="s">
        <v>255</v>
      </c>
      <c r="G5" s="118" t="s">
        <v>256</v>
      </c>
      <c r="H5" s="118" t="s">
        <v>219</v>
      </c>
      <c r="I5" s="118" t="s">
        <v>257</v>
      </c>
      <c r="J5" s="118" t="s">
        <v>258</v>
      </c>
      <c r="K5" s="119" t="s">
        <v>259</v>
      </c>
      <c r="L5" s="118" t="s">
        <v>260</v>
      </c>
      <c r="M5" s="46" t="s">
        <v>221</v>
      </c>
      <c r="N5" s="122" t="s">
        <v>263</v>
      </c>
      <c r="O5" s="123" t="s">
        <v>262</v>
      </c>
    </row>
    <row r="6" spans="1:15" ht="13.5" customHeight="1">
      <c r="A6" s="4" t="s">
        <v>0</v>
      </c>
      <c r="B6" s="4" t="s">
        <v>9</v>
      </c>
      <c r="C6" s="4" t="s">
        <v>10</v>
      </c>
      <c r="D6" s="4" t="s">
        <v>11</v>
      </c>
      <c r="E6" s="4">
        <v>2</v>
      </c>
      <c r="F6" s="4">
        <v>3</v>
      </c>
      <c r="G6" s="4">
        <v>4</v>
      </c>
      <c r="H6" s="4"/>
      <c r="I6" s="4">
        <v>5</v>
      </c>
      <c r="J6" s="4">
        <v>6</v>
      </c>
      <c r="K6" s="4"/>
      <c r="L6" s="4">
        <v>7</v>
      </c>
      <c r="M6" s="42" t="s">
        <v>16</v>
      </c>
      <c r="N6" s="4">
        <v>8</v>
      </c>
      <c r="O6" s="4">
        <v>9</v>
      </c>
    </row>
    <row r="7" spans="1:15" ht="21" hidden="1" customHeight="1">
      <c r="A7" s="5" t="s">
        <v>0</v>
      </c>
      <c r="B7" s="6" t="s">
        <v>17</v>
      </c>
      <c r="C7" s="7" t="s">
        <v>0</v>
      </c>
      <c r="D7" s="7" t="s">
        <v>0</v>
      </c>
      <c r="E7" s="7" t="s">
        <v>0</v>
      </c>
      <c r="F7" s="7" t="s">
        <v>0</v>
      </c>
      <c r="G7" s="7" t="s">
        <v>0</v>
      </c>
      <c r="H7" s="7"/>
      <c r="I7" s="7" t="s">
        <v>0</v>
      </c>
      <c r="J7" s="7"/>
      <c r="K7" s="7"/>
      <c r="L7" s="7" t="s">
        <v>0</v>
      </c>
      <c r="M7" s="7" t="s">
        <v>0</v>
      </c>
      <c r="N7" s="103"/>
      <c r="O7" s="97"/>
    </row>
    <row r="8" spans="1:15" ht="14.25" hidden="1" customHeight="1">
      <c r="A8" s="3" t="s">
        <v>9</v>
      </c>
      <c r="B8" s="36" t="s">
        <v>18</v>
      </c>
      <c r="C8" s="53">
        <v>65892</v>
      </c>
      <c r="D8" s="53">
        <v>61850</v>
      </c>
      <c r="E8" s="53">
        <v>65917</v>
      </c>
      <c r="F8" s="53">
        <v>66083</v>
      </c>
      <c r="G8" s="53">
        <v>29269</v>
      </c>
      <c r="H8" s="53"/>
      <c r="I8" s="53">
        <v>62410</v>
      </c>
      <c r="J8" s="98">
        <v>63710</v>
      </c>
      <c r="K8" s="98"/>
      <c r="L8" s="53">
        <f>E8/D8*100</f>
        <v>106.57558609539208</v>
      </c>
      <c r="M8" s="54">
        <v>65215</v>
      </c>
      <c r="N8" s="104">
        <v>66673</v>
      </c>
      <c r="O8" s="111">
        <v>66673</v>
      </c>
    </row>
    <row r="9" spans="1:15" ht="14.25" hidden="1" customHeight="1">
      <c r="A9" s="3" t="s">
        <v>19</v>
      </c>
      <c r="B9" s="8" t="s">
        <v>20</v>
      </c>
      <c r="C9" s="40">
        <v>60991</v>
      </c>
      <c r="D9" s="40">
        <v>56344</v>
      </c>
      <c r="E9" s="40">
        <v>60761</v>
      </c>
      <c r="F9" s="40">
        <v>60761</v>
      </c>
      <c r="G9" s="40">
        <v>26442</v>
      </c>
      <c r="H9" s="40"/>
      <c r="I9" s="40">
        <v>56705</v>
      </c>
      <c r="J9" s="98">
        <v>57708</v>
      </c>
      <c r="K9" s="98"/>
      <c r="L9" s="40">
        <f>E9/D9*100</f>
        <v>107.83934402953288</v>
      </c>
      <c r="M9" s="45">
        <v>59562</v>
      </c>
      <c r="N9" s="105">
        <v>60733</v>
      </c>
      <c r="O9" s="112">
        <v>60733</v>
      </c>
    </row>
    <row r="10" spans="1:15" ht="13.5" hidden="1" customHeight="1">
      <c r="A10" s="4" t="s">
        <v>21</v>
      </c>
      <c r="B10" s="5" t="s">
        <v>22</v>
      </c>
      <c r="C10" s="55">
        <v>49028</v>
      </c>
      <c r="D10" s="55">
        <v>44286</v>
      </c>
      <c r="E10" s="55">
        <v>49140</v>
      </c>
      <c r="F10" s="55">
        <v>49140</v>
      </c>
      <c r="G10" s="55">
        <v>21140</v>
      </c>
      <c r="H10" s="55"/>
      <c r="I10" s="55">
        <v>45290</v>
      </c>
      <c r="J10" s="99">
        <v>45290</v>
      </c>
      <c r="K10" s="99"/>
      <c r="L10" s="40">
        <f t="shared" ref="L10:L25" si="0">E10/D10*100</f>
        <v>110.96057444790679</v>
      </c>
      <c r="M10" s="56">
        <v>47950</v>
      </c>
      <c r="N10" s="105">
        <v>48098</v>
      </c>
      <c r="O10" s="112">
        <v>48098</v>
      </c>
    </row>
    <row r="11" spans="1:15" ht="14.25" hidden="1" customHeight="1">
      <c r="A11" s="4" t="s">
        <v>23</v>
      </c>
      <c r="B11" s="5" t="s">
        <v>24</v>
      </c>
      <c r="C11" s="55">
        <v>6488</v>
      </c>
      <c r="D11" s="55">
        <v>6437</v>
      </c>
      <c r="E11" s="55">
        <v>5927</v>
      </c>
      <c r="F11" s="55">
        <v>5927</v>
      </c>
      <c r="G11" s="55">
        <v>3485</v>
      </c>
      <c r="H11" s="55"/>
      <c r="I11" s="55">
        <v>6506</v>
      </c>
      <c r="J11" s="99">
        <v>7313</v>
      </c>
      <c r="K11" s="99"/>
      <c r="L11" s="40">
        <f t="shared" si="0"/>
        <v>92.077054528507077</v>
      </c>
      <c r="M11" s="56">
        <v>6506</v>
      </c>
      <c r="N11" s="105">
        <v>7313</v>
      </c>
      <c r="O11" s="112">
        <v>7313</v>
      </c>
    </row>
    <row r="12" spans="1:15" ht="14.25" hidden="1" customHeight="1">
      <c r="A12" s="4" t="s">
        <v>25</v>
      </c>
      <c r="B12" s="5" t="s">
        <v>26</v>
      </c>
      <c r="C12" s="55">
        <v>2606</v>
      </c>
      <c r="D12" s="55">
        <v>2703</v>
      </c>
      <c r="E12" s="55">
        <v>2897</v>
      </c>
      <c r="F12" s="55">
        <v>2897</v>
      </c>
      <c r="G12" s="55">
        <v>1336</v>
      </c>
      <c r="H12" s="55"/>
      <c r="I12" s="55">
        <v>2434</v>
      </c>
      <c r="J12" s="99">
        <v>2703</v>
      </c>
      <c r="K12" s="99"/>
      <c r="L12" s="40">
        <f t="shared" si="0"/>
        <v>107.17721050684426</v>
      </c>
      <c r="M12" s="56">
        <v>2566</v>
      </c>
      <c r="N12" s="105">
        <v>2852</v>
      </c>
      <c r="O12" s="112">
        <v>2852</v>
      </c>
    </row>
    <row r="13" spans="1:15" ht="14.25" hidden="1" customHeight="1">
      <c r="A13" s="4" t="s">
        <v>27</v>
      </c>
      <c r="B13" s="5" t="s">
        <v>28</v>
      </c>
      <c r="C13" s="55">
        <v>952</v>
      </c>
      <c r="D13" s="55">
        <v>881</v>
      </c>
      <c r="E13" s="55">
        <v>700</v>
      </c>
      <c r="F13" s="55">
        <v>700</v>
      </c>
      <c r="G13" s="55">
        <v>46</v>
      </c>
      <c r="H13" s="55"/>
      <c r="I13" s="55">
        <v>700</v>
      </c>
      <c r="J13" s="99">
        <v>700</v>
      </c>
      <c r="K13" s="99"/>
      <c r="L13" s="40">
        <f t="shared" si="0"/>
        <v>79.455164585698071</v>
      </c>
      <c r="M13" s="56">
        <v>733</v>
      </c>
      <c r="N13" s="105">
        <v>739</v>
      </c>
      <c r="O13" s="112">
        <v>739</v>
      </c>
    </row>
    <row r="14" spans="1:15" ht="14.25" hidden="1" customHeight="1">
      <c r="A14" s="4" t="s">
        <v>29</v>
      </c>
      <c r="B14" s="5" t="s">
        <v>30</v>
      </c>
      <c r="C14" s="55">
        <v>1166</v>
      </c>
      <c r="D14" s="55">
        <v>1249</v>
      </c>
      <c r="E14" s="55">
        <v>1236</v>
      </c>
      <c r="F14" s="55">
        <v>1236</v>
      </c>
      <c r="G14" s="55">
        <v>198</v>
      </c>
      <c r="H14" s="55"/>
      <c r="I14" s="55">
        <v>1237</v>
      </c>
      <c r="J14" s="99">
        <v>1236</v>
      </c>
      <c r="K14" s="99"/>
      <c r="L14" s="40">
        <f t="shared" si="0"/>
        <v>98.9591673338671</v>
      </c>
      <c r="M14" s="56">
        <v>1239</v>
      </c>
      <c r="N14" s="105">
        <v>1239</v>
      </c>
      <c r="O14" s="112">
        <v>1239</v>
      </c>
    </row>
    <row r="15" spans="1:15" ht="14.25" hidden="1" customHeight="1">
      <c r="A15" s="3" t="s">
        <v>10</v>
      </c>
      <c r="B15" s="8" t="s">
        <v>31</v>
      </c>
      <c r="C15" s="40">
        <v>4901</v>
      </c>
      <c r="D15" s="40">
        <v>5506</v>
      </c>
      <c r="E15" s="40">
        <v>5156</v>
      </c>
      <c r="F15" s="40">
        <v>5322</v>
      </c>
      <c r="G15" s="40">
        <v>2827</v>
      </c>
      <c r="H15" s="40"/>
      <c r="I15" s="40">
        <v>5705</v>
      </c>
      <c r="J15" s="98">
        <v>6002</v>
      </c>
      <c r="K15" s="98"/>
      <c r="L15" s="40">
        <f t="shared" si="0"/>
        <v>93.643298220123512</v>
      </c>
      <c r="M15" s="45">
        <v>5653</v>
      </c>
      <c r="N15" s="104">
        <v>5940</v>
      </c>
      <c r="O15" s="111">
        <v>5940</v>
      </c>
    </row>
    <row r="16" spans="1:15" ht="28.5" hidden="1" customHeight="1">
      <c r="A16" s="4" t="s">
        <v>32</v>
      </c>
      <c r="B16" s="5" t="s">
        <v>33</v>
      </c>
      <c r="C16" s="55">
        <v>1943</v>
      </c>
      <c r="D16" s="55">
        <v>2367</v>
      </c>
      <c r="E16" s="55">
        <v>2073</v>
      </c>
      <c r="F16" s="55">
        <v>2073</v>
      </c>
      <c r="G16" s="55">
        <v>1313</v>
      </c>
      <c r="H16" s="55"/>
      <c r="I16" s="55">
        <v>2390</v>
      </c>
      <c r="J16" s="99">
        <v>2390</v>
      </c>
      <c r="K16" s="99"/>
      <c r="L16" s="40">
        <f t="shared" si="0"/>
        <v>87.579214195183781</v>
      </c>
      <c r="M16" s="56">
        <v>2468</v>
      </c>
      <c r="N16" s="105">
        <v>2468</v>
      </c>
      <c r="O16" s="112">
        <v>2468</v>
      </c>
    </row>
    <row r="17" spans="1:15" ht="14.25" hidden="1" customHeight="1">
      <c r="A17" s="4" t="s">
        <v>34</v>
      </c>
      <c r="B17" s="5" t="s">
        <v>35</v>
      </c>
      <c r="C17" s="55">
        <v>438</v>
      </c>
      <c r="D17" s="55">
        <v>457</v>
      </c>
      <c r="E17" s="55">
        <v>586</v>
      </c>
      <c r="F17" s="55">
        <v>586</v>
      </c>
      <c r="G17" s="55">
        <v>321</v>
      </c>
      <c r="H17" s="55"/>
      <c r="I17" s="55">
        <v>361</v>
      </c>
      <c r="J17" s="99">
        <v>586</v>
      </c>
      <c r="K17" s="99"/>
      <c r="L17" s="40">
        <f t="shared" si="0"/>
        <v>128.22757111597375</v>
      </c>
      <c r="M17" s="56">
        <v>377</v>
      </c>
      <c r="N17" s="105">
        <v>377</v>
      </c>
      <c r="O17" s="112">
        <v>377</v>
      </c>
    </row>
    <row r="18" spans="1:15" ht="14.25" hidden="1" customHeight="1">
      <c r="A18" s="4" t="s">
        <v>36</v>
      </c>
      <c r="B18" s="5" t="s">
        <v>37</v>
      </c>
      <c r="C18" s="55">
        <v>1264</v>
      </c>
      <c r="D18" s="55">
        <v>1324</v>
      </c>
      <c r="E18" s="55">
        <v>1000</v>
      </c>
      <c r="F18" s="55">
        <v>1000</v>
      </c>
      <c r="G18" s="55">
        <v>338</v>
      </c>
      <c r="H18" s="55"/>
      <c r="I18" s="55">
        <v>1039</v>
      </c>
      <c r="J18" s="99">
        <v>1039</v>
      </c>
      <c r="K18" s="99"/>
      <c r="L18" s="40">
        <f t="shared" si="0"/>
        <v>75.528700906344412</v>
      </c>
      <c r="M18" s="56">
        <v>860</v>
      </c>
      <c r="N18" s="105">
        <v>1000</v>
      </c>
      <c r="O18" s="112">
        <v>1000</v>
      </c>
    </row>
    <row r="19" spans="1:15" ht="14.25" hidden="1" customHeight="1">
      <c r="A19" s="3" t="s">
        <v>11</v>
      </c>
      <c r="B19" s="8" t="s">
        <v>38</v>
      </c>
      <c r="C19" s="40">
        <v>74789</v>
      </c>
      <c r="D19" s="40">
        <v>68555</v>
      </c>
      <c r="E19" s="40">
        <v>71657</v>
      </c>
      <c r="F19" s="40">
        <v>77251</v>
      </c>
      <c r="G19" s="40">
        <v>40738</v>
      </c>
      <c r="H19" s="40"/>
      <c r="I19" s="40">
        <v>77251</v>
      </c>
      <c r="J19" s="98">
        <v>71657</v>
      </c>
      <c r="K19" s="98"/>
      <c r="L19" s="40">
        <f t="shared" si="0"/>
        <v>104.52483407483042</v>
      </c>
      <c r="M19" s="45">
        <v>71657</v>
      </c>
      <c r="N19" s="104">
        <v>71657</v>
      </c>
      <c r="O19" s="111">
        <v>71657</v>
      </c>
    </row>
    <row r="20" spans="1:15" ht="14.25" hidden="1" customHeight="1">
      <c r="A20" s="4" t="s">
        <v>39</v>
      </c>
      <c r="B20" s="5" t="s">
        <v>40</v>
      </c>
      <c r="C20" s="55">
        <v>74094</v>
      </c>
      <c r="D20" s="55">
        <v>67745</v>
      </c>
      <c r="E20" s="55">
        <v>71140</v>
      </c>
      <c r="F20" s="55">
        <v>76734</v>
      </c>
      <c r="G20" s="55">
        <v>40480</v>
      </c>
      <c r="H20" s="55"/>
      <c r="I20" s="55">
        <v>76734</v>
      </c>
      <c r="J20" s="99">
        <v>71140</v>
      </c>
      <c r="K20" s="99"/>
      <c r="L20" s="40">
        <f t="shared" si="0"/>
        <v>105.01143995866853</v>
      </c>
      <c r="M20" s="56">
        <v>71140</v>
      </c>
      <c r="N20" s="105">
        <v>71140</v>
      </c>
      <c r="O20" s="112">
        <v>71140</v>
      </c>
    </row>
    <row r="21" spans="1:15" ht="14.25" hidden="1" customHeight="1">
      <c r="A21" s="4" t="s">
        <v>41</v>
      </c>
      <c r="B21" s="5" t="s">
        <v>42</v>
      </c>
      <c r="C21" s="55">
        <v>69808</v>
      </c>
      <c r="D21" s="55">
        <v>63459</v>
      </c>
      <c r="E21" s="55">
        <v>71140</v>
      </c>
      <c r="F21" s="55">
        <v>71140</v>
      </c>
      <c r="G21" s="55">
        <v>34886</v>
      </c>
      <c r="H21" s="55"/>
      <c r="I21" s="55">
        <v>71140</v>
      </c>
      <c r="J21" s="99">
        <v>71140</v>
      </c>
      <c r="K21" s="99"/>
      <c r="L21" s="40">
        <f t="shared" si="0"/>
        <v>112.10387809451771</v>
      </c>
      <c r="M21" s="56">
        <v>71140</v>
      </c>
      <c r="N21" s="105">
        <v>71140</v>
      </c>
      <c r="O21" s="112">
        <v>71140</v>
      </c>
    </row>
    <row r="22" spans="1:15" ht="14.25" hidden="1" customHeight="1">
      <c r="A22" s="4" t="s">
        <v>43</v>
      </c>
      <c r="B22" s="5" t="s">
        <v>44</v>
      </c>
      <c r="C22" s="55">
        <v>4286</v>
      </c>
      <c r="D22" s="55">
        <v>4286</v>
      </c>
      <c r="E22" s="55">
        <v>0</v>
      </c>
      <c r="F22" s="55">
        <v>5594</v>
      </c>
      <c r="G22" s="55">
        <v>5594</v>
      </c>
      <c r="H22" s="55"/>
      <c r="I22" s="55">
        <v>5594</v>
      </c>
      <c r="J22" s="99">
        <v>0</v>
      </c>
      <c r="K22" s="99"/>
      <c r="L22" s="40">
        <f t="shared" si="0"/>
        <v>0</v>
      </c>
      <c r="M22" s="56">
        <v>0</v>
      </c>
      <c r="N22" s="105">
        <v>0</v>
      </c>
      <c r="O22" s="112">
        <v>0</v>
      </c>
    </row>
    <row r="23" spans="1:15" ht="28.5" hidden="1" customHeight="1">
      <c r="A23" s="4" t="s">
        <v>45</v>
      </c>
      <c r="B23" s="5" t="s">
        <v>46</v>
      </c>
      <c r="C23" s="55">
        <v>525</v>
      </c>
      <c r="D23" s="55">
        <v>525</v>
      </c>
      <c r="E23" s="55">
        <v>517</v>
      </c>
      <c r="F23" s="55">
        <v>517</v>
      </c>
      <c r="G23" s="55">
        <v>258</v>
      </c>
      <c r="H23" s="55"/>
      <c r="I23" s="55">
        <v>517</v>
      </c>
      <c r="J23" s="99">
        <v>517</v>
      </c>
      <c r="K23" s="99"/>
      <c r="L23" s="40">
        <f t="shared" si="0"/>
        <v>98.476190476190467</v>
      </c>
      <c r="M23" s="56">
        <v>517</v>
      </c>
      <c r="N23" s="105">
        <v>517</v>
      </c>
      <c r="O23" s="112">
        <v>517</v>
      </c>
    </row>
    <row r="24" spans="1:15" ht="14.25" hidden="1" customHeight="1">
      <c r="A24" s="4" t="s">
        <v>47</v>
      </c>
      <c r="B24" s="5" t="s">
        <v>48</v>
      </c>
      <c r="C24" s="55">
        <v>170</v>
      </c>
      <c r="D24" s="55">
        <v>285</v>
      </c>
      <c r="E24" s="55">
        <v>0</v>
      </c>
      <c r="F24" s="55">
        <v>0</v>
      </c>
      <c r="G24" s="55">
        <v>0</v>
      </c>
      <c r="H24" s="55"/>
      <c r="I24" s="55">
        <v>0</v>
      </c>
      <c r="J24" s="99">
        <v>0</v>
      </c>
      <c r="K24" s="99"/>
      <c r="L24" s="40">
        <f t="shared" si="0"/>
        <v>0</v>
      </c>
      <c r="M24" s="56">
        <v>0</v>
      </c>
      <c r="N24" s="105">
        <v>0</v>
      </c>
      <c r="O24" s="112">
        <v>0</v>
      </c>
    </row>
    <row r="25" spans="1:15" ht="14.25" hidden="1" customHeight="1">
      <c r="A25" s="3" t="s">
        <v>49</v>
      </c>
      <c r="B25" s="8" t="s">
        <v>50</v>
      </c>
      <c r="C25" s="40">
        <v>140681</v>
      </c>
      <c r="D25" s="40">
        <v>130405</v>
      </c>
      <c r="E25" s="40">
        <v>137574</v>
      </c>
      <c r="F25" s="40">
        <v>143334</v>
      </c>
      <c r="G25" s="40">
        <v>70007</v>
      </c>
      <c r="H25" s="40"/>
      <c r="I25" s="40">
        <v>139661</v>
      </c>
      <c r="J25" s="98">
        <v>135367</v>
      </c>
      <c r="K25" s="98"/>
      <c r="L25" s="40">
        <f t="shared" si="0"/>
        <v>105.49748859322878</v>
      </c>
      <c r="M25" s="45">
        <v>136872</v>
      </c>
      <c r="N25" s="104">
        <v>138330</v>
      </c>
      <c r="O25" s="111">
        <v>138330</v>
      </c>
    </row>
    <row r="26" spans="1:15" ht="27" hidden="1" customHeight="1">
      <c r="A26" s="3"/>
      <c r="B26" s="11" t="s">
        <v>253</v>
      </c>
      <c r="C26" s="40"/>
      <c r="D26" s="40"/>
      <c r="E26" s="40"/>
      <c r="F26" s="40">
        <v>137740</v>
      </c>
      <c r="G26" s="40">
        <v>64413</v>
      </c>
      <c r="H26" s="40"/>
      <c r="I26" s="40">
        <v>134067</v>
      </c>
      <c r="J26" s="98"/>
      <c r="K26" s="98"/>
      <c r="L26" s="40"/>
      <c r="M26" s="45"/>
      <c r="N26" s="104"/>
      <c r="O26" s="110"/>
    </row>
    <row r="27" spans="1:15" ht="20.25" customHeight="1">
      <c r="A27" s="5" t="s">
        <v>0</v>
      </c>
      <c r="B27" s="6" t="s">
        <v>51</v>
      </c>
      <c r="C27" s="57" t="s">
        <v>0</v>
      </c>
      <c r="D27" s="57" t="s">
        <v>0</v>
      </c>
      <c r="E27" s="57" t="s">
        <v>0</v>
      </c>
      <c r="F27" s="57" t="s">
        <v>0</v>
      </c>
      <c r="G27" s="57" t="s">
        <v>0</v>
      </c>
      <c r="H27" s="57"/>
      <c r="I27" s="57" t="s">
        <v>0</v>
      </c>
      <c r="J27" s="57"/>
      <c r="K27" s="57"/>
      <c r="L27" s="57" t="s">
        <v>0</v>
      </c>
      <c r="M27" s="57" t="s">
        <v>0</v>
      </c>
      <c r="N27" s="106"/>
      <c r="O27" s="110"/>
    </row>
    <row r="28" spans="1:15" ht="18" hidden="1" customHeight="1">
      <c r="A28" s="3" t="s">
        <v>52</v>
      </c>
      <c r="B28" s="13" t="s">
        <v>53</v>
      </c>
      <c r="C28" s="14">
        <f t="shared" ref="C28:J28" si="1">C29+C30+C31+C43+C49+C51</f>
        <v>123764.1</v>
      </c>
      <c r="D28" s="14">
        <f t="shared" si="1"/>
        <v>121389.09999999999</v>
      </c>
      <c r="E28" s="14">
        <f t="shared" si="1"/>
        <v>83378.2</v>
      </c>
      <c r="F28" s="14">
        <f t="shared" si="1"/>
        <v>13919.6</v>
      </c>
      <c r="G28" s="14">
        <f t="shared" si="1"/>
        <v>6044.1</v>
      </c>
      <c r="H28" s="14"/>
      <c r="I28" s="14">
        <f t="shared" si="1"/>
        <v>21470.400000000001</v>
      </c>
      <c r="J28" s="14">
        <f t="shared" si="1"/>
        <v>28418.300000000003</v>
      </c>
      <c r="K28" s="14"/>
      <c r="L28" s="14">
        <v>90.4</v>
      </c>
      <c r="M28" s="43">
        <f>M29+M30+M31+M43+M49+M51</f>
        <v>0</v>
      </c>
      <c r="N28" s="43">
        <f t="shared" ref="N28:O28" si="2">N29+N30+N31+N43+N49+N51</f>
        <v>1965.2999999999997</v>
      </c>
      <c r="O28" s="151">
        <f t="shared" si="2"/>
        <v>4151.5</v>
      </c>
    </row>
    <row r="29" spans="1:15" ht="39.75" customHeight="1">
      <c r="A29" s="4" t="s">
        <v>54</v>
      </c>
      <c r="B29" s="10" t="s">
        <v>55</v>
      </c>
      <c r="C29" s="53">
        <v>90622.3</v>
      </c>
      <c r="D29" s="53">
        <v>90081.7</v>
      </c>
      <c r="E29" s="121">
        <f>F29+G29+I29+J29+L29+N29+O29</f>
        <v>63995.4</v>
      </c>
      <c r="F29" s="53">
        <v>12564.2</v>
      </c>
      <c r="G29" s="53">
        <v>6037.1</v>
      </c>
      <c r="H29" s="53"/>
      <c r="I29" s="53">
        <v>19801.7</v>
      </c>
      <c r="J29" s="53">
        <v>12429.9</v>
      </c>
      <c r="K29" s="98"/>
      <c r="L29" s="53">
        <v>7180</v>
      </c>
      <c r="M29" s="54"/>
      <c r="N29" s="108">
        <v>1887.1</v>
      </c>
      <c r="O29" s="138">
        <v>4095.4</v>
      </c>
    </row>
    <row r="30" spans="1:15" ht="34.5" customHeight="1">
      <c r="A30" s="4" t="s">
        <v>56</v>
      </c>
      <c r="B30" s="10" t="s">
        <v>57</v>
      </c>
      <c r="C30" s="53">
        <v>21873</v>
      </c>
      <c r="D30" s="53">
        <v>20278.7</v>
      </c>
      <c r="E30" s="121">
        <f t="shared" ref="E30:E31" si="3">F30+G30+I30+J30+L30+N30+O30</f>
        <v>12205.1</v>
      </c>
      <c r="F30" s="53">
        <v>595.4</v>
      </c>
      <c r="G30" s="53"/>
      <c r="H30" s="53"/>
      <c r="I30" s="53">
        <v>1354.7</v>
      </c>
      <c r="J30" s="53">
        <v>9943.1</v>
      </c>
      <c r="K30" s="98"/>
      <c r="L30" s="53">
        <v>204.4</v>
      </c>
      <c r="M30" s="54"/>
      <c r="N30" s="108">
        <v>54.6</v>
      </c>
      <c r="O30" s="138">
        <v>52.9</v>
      </c>
    </row>
    <row r="31" spans="1:15" ht="43.35" customHeight="1">
      <c r="A31" s="4" t="s">
        <v>58</v>
      </c>
      <c r="B31" s="10" t="s">
        <v>59</v>
      </c>
      <c r="C31" s="53">
        <v>2700.7</v>
      </c>
      <c r="D31" s="53">
        <v>2491.6999999999998</v>
      </c>
      <c r="E31" s="121">
        <f t="shared" si="3"/>
        <v>2007.2</v>
      </c>
      <c r="F31" s="53"/>
      <c r="G31" s="53"/>
      <c r="H31" s="53"/>
      <c r="I31" s="53"/>
      <c r="J31" s="53">
        <v>2007.2</v>
      </c>
      <c r="K31" s="98"/>
      <c r="L31" s="53"/>
      <c r="M31" s="54"/>
      <c r="N31" s="108"/>
      <c r="O31" s="138"/>
    </row>
    <row r="32" spans="1:15" ht="33.75" customHeight="1">
      <c r="A32" s="4" t="s">
        <v>60</v>
      </c>
      <c r="B32" s="39" t="s">
        <v>61</v>
      </c>
      <c r="C32" s="40">
        <v>1745.5</v>
      </c>
      <c r="D32" s="40">
        <v>1620.7</v>
      </c>
      <c r="E32" s="40">
        <f>F32+G32+I32+J32+L32+N32+O32</f>
        <v>1214.0999999999999</v>
      </c>
      <c r="F32" s="40"/>
      <c r="G32" s="40"/>
      <c r="H32" s="40"/>
      <c r="I32" s="40"/>
      <c r="J32" s="40">
        <v>1214.0999999999999</v>
      </c>
      <c r="K32" s="40"/>
      <c r="L32" s="40"/>
      <c r="M32" s="45"/>
      <c r="N32" s="124"/>
      <c r="O32" s="149"/>
    </row>
    <row r="33" spans="1:15" ht="0.75" customHeight="1">
      <c r="A33" s="4"/>
      <c r="B33" s="32" t="s">
        <v>208</v>
      </c>
      <c r="C33" s="55"/>
      <c r="D33" s="58">
        <v>16.82</v>
      </c>
      <c r="E33" s="58"/>
      <c r="F33" s="58"/>
      <c r="G33" s="58"/>
      <c r="H33" s="58"/>
      <c r="I33" s="58"/>
      <c r="J33" s="58"/>
      <c r="K33" s="40"/>
      <c r="L33" s="58"/>
      <c r="M33" s="59"/>
      <c r="N33" s="106"/>
      <c r="O33" s="140"/>
    </row>
    <row r="34" spans="1:15" ht="14.45" customHeight="1">
      <c r="A34" s="4" t="s">
        <v>62</v>
      </c>
      <c r="B34" s="39" t="s">
        <v>63</v>
      </c>
      <c r="C34" s="40">
        <v>180</v>
      </c>
      <c r="D34" s="40">
        <v>179.9</v>
      </c>
      <c r="E34" s="40">
        <f t="shared" ref="E34:E42" si="4">F34+G34+I34+J34+L34+N34+O34</f>
        <v>65</v>
      </c>
      <c r="F34" s="40"/>
      <c r="G34" s="40"/>
      <c r="H34" s="40"/>
      <c r="I34" s="40"/>
      <c r="J34" s="40">
        <v>65</v>
      </c>
      <c r="K34" s="40"/>
      <c r="L34" s="40"/>
      <c r="M34" s="45"/>
      <c r="N34" s="124"/>
      <c r="O34" s="149"/>
    </row>
    <row r="35" spans="1:15" ht="14.25" hidden="1" customHeight="1">
      <c r="A35" s="4"/>
      <c r="B35" s="32" t="s">
        <v>208</v>
      </c>
      <c r="C35" s="58"/>
      <c r="D35" s="58">
        <v>36.950000000000003</v>
      </c>
      <c r="E35" s="40">
        <f t="shared" si="4"/>
        <v>0</v>
      </c>
      <c r="F35" s="58"/>
      <c r="G35" s="58"/>
      <c r="H35" s="58"/>
      <c r="I35" s="58"/>
      <c r="J35" s="58"/>
      <c r="K35" s="40"/>
      <c r="L35" s="58"/>
      <c r="M35" s="59"/>
      <c r="N35" s="106"/>
      <c r="O35" s="140"/>
    </row>
    <row r="36" spans="1:15" ht="15.75" customHeight="1">
      <c r="A36" s="4" t="s">
        <v>64</v>
      </c>
      <c r="B36" s="39" t="s">
        <v>65</v>
      </c>
      <c r="C36" s="40">
        <v>48.6</v>
      </c>
      <c r="D36" s="40">
        <v>35.1</v>
      </c>
      <c r="E36" s="40">
        <f t="shared" si="4"/>
        <v>28.6</v>
      </c>
      <c r="F36" s="40"/>
      <c r="G36" s="40"/>
      <c r="H36" s="40"/>
      <c r="I36" s="40"/>
      <c r="J36" s="40">
        <v>28.6</v>
      </c>
      <c r="K36" s="40"/>
      <c r="L36" s="40"/>
      <c r="M36" s="45"/>
      <c r="N36" s="124"/>
      <c r="O36" s="149"/>
    </row>
    <row r="37" spans="1:15" ht="14.25" hidden="1" customHeight="1">
      <c r="A37" s="4"/>
      <c r="B37" s="32" t="s">
        <v>208</v>
      </c>
      <c r="C37" s="58"/>
      <c r="D37" s="58"/>
      <c r="E37" s="40">
        <f t="shared" si="4"/>
        <v>0</v>
      </c>
      <c r="F37" s="58"/>
      <c r="G37" s="58"/>
      <c r="H37" s="58"/>
      <c r="I37" s="58"/>
      <c r="J37" s="58"/>
      <c r="K37" s="40"/>
      <c r="L37" s="58"/>
      <c r="M37" s="59"/>
      <c r="N37" s="106"/>
      <c r="O37" s="140"/>
    </row>
    <row r="38" spans="1:15" ht="14.25" hidden="1" customHeight="1">
      <c r="A38" s="4" t="s">
        <v>66</v>
      </c>
      <c r="B38" s="5" t="s">
        <v>67</v>
      </c>
      <c r="C38" s="55">
        <v>44.2</v>
      </c>
      <c r="D38" s="55">
        <v>36.1</v>
      </c>
      <c r="E38" s="40">
        <f t="shared" si="4"/>
        <v>0</v>
      </c>
      <c r="F38" s="55"/>
      <c r="G38" s="55"/>
      <c r="H38" s="55"/>
      <c r="I38" s="55"/>
      <c r="J38" s="55"/>
      <c r="K38" s="40"/>
      <c r="L38" s="40"/>
      <c r="M38" s="56"/>
      <c r="N38" s="56"/>
      <c r="O38" s="142"/>
    </row>
    <row r="39" spans="1:15" ht="22.5" customHeight="1">
      <c r="A39" s="4" t="s">
        <v>68</v>
      </c>
      <c r="B39" s="172" t="s">
        <v>269</v>
      </c>
      <c r="C39" s="55">
        <v>64</v>
      </c>
      <c r="D39" s="55">
        <v>54</v>
      </c>
      <c r="E39" s="40">
        <f t="shared" si="4"/>
        <v>80.5</v>
      </c>
      <c r="F39" s="55"/>
      <c r="G39" s="55"/>
      <c r="H39" s="55"/>
      <c r="I39" s="55"/>
      <c r="J39" s="55">
        <v>80.5</v>
      </c>
      <c r="K39" s="40"/>
      <c r="L39" s="40"/>
      <c r="M39" s="56"/>
      <c r="N39" s="106"/>
      <c r="O39" s="149"/>
    </row>
    <row r="40" spans="1:15" ht="14.25" hidden="1" customHeight="1">
      <c r="A40" s="4"/>
      <c r="B40" s="5"/>
      <c r="C40" s="55"/>
      <c r="D40" s="55"/>
      <c r="E40" s="40">
        <f t="shared" si="4"/>
        <v>0</v>
      </c>
      <c r="F40" s="55"/>
      <c r="G40" s="55"/>
      <c r="H40" s="55"/>
      <c r="I40" s="55"/>
      <c r="J40" s="55"/>
      <c r="K40" s="40"/>
      <c r="L40" s="40"/>
      <c r="M40" s="56"/>
      <c r="N40" s="106"/>
      <c r="O40" s="149"/>
    </row>
    <row r="41" spans="1:15" ht="14.45" customHeight="1">
      <c r="A41" s="4" t="s">
        <v>70</v>
      </c>
      <c r="B41" s="5" t="s">
        <v>71</v>
      </c>
      <c r="C41" s="55">
        <v>618.4</v>
      </c>
      <c r="D41" s="55">
        <v>565.9</v>
      </c>
      <c r="E41" s="40">
        <f t="shared" si="4"/>
        <v>619</v>
      </c>
      <c r="F41" s="55"/>
      <c r="G41" s="55"/>
      <c r="H41" s="55"/>
      <c r="I41" s="55"/>
      <c r="J41" s="55">
        <v>619</v>
      </c>
      <c r="K41" s="40"/>
      <c r="L41" s="40"/>
      <c r="M41" s="56"/>
      <c r="N41" s="106"/>
      <c r="O41" s="149"/>
    </row>
    <row r="42" spans="1:15" ht="14.45" customHeight="1">
      <c r="A42" s="4" t="s">
        <v>72</v>
      </c>
      <c r="B42" s="5" t="s">
        <v>73</v>
      </c>
      <c r="C42" s="55">
        <v>425.6</v>
      </c>
      <c r="D42" s="55">
        <v>408.4</v>
      </c>
      <c r="E42" s="40">
        <f t="shared" si="4"/>
        <v>387.4</v>
      </c>
      <c r="F42" s="55"/>
      <c r="G42" s="55"/>
      <c r="H42" s="55"/>
      <c r="I42" s="55"/>
      <c r="J42" s="55">
        <v>387.4</v>
      </c>
      <c r="K42" s="40"/>
      <c r="L42" s="40"/>
      <c r="M42" s="56"/>
      <c r="N42" s="106"/>
      <c r="O42" s="140"/>
    </row>
    <row r="43" spans="1:15" ht="42.75" customHeight="1">
      <c r="A43" s="4" t="s">
        <v>74</v>
      </c>
      <c r="B43" s="10" t="s">
        <v>75</v>
      </c>
      <c r="C43" s="53">
        <v>658.8</v>
      </c>
      <c r="D43" s="53">
        <v>648.6</v>
      </c>
      <c r="E43" s="121">
        <f>F43+G43+I43+J43+L43+N43+O43</f>
        <v>369.6</v>
      </c>
      <c r="F43" s="53">
        <v>34</v>
      </c>
      <c r="G43" s="53">
        <v>7</v>
      </c>
      <c r="H43" s="53"/>
      <c r="I43" s="53">
        <v>35</v>
      </c>
      <c r="J43" s="53">
        <v>242.2</v>
      </c>
      <c r="K43" s="53"/>
      <c r="L43" s="53">
        <v>24.6</v>
      </c>
      <c r="M43" s="54"/>
      <c r="N43" s="108">
        <v>23.6</v>
      </c>
      <c r="O43" s="138">
        <v>3.2</v>
      </c>
    </row>
    <row r="44" spans="1:15" ht="14.45" customHeight="1">
      <c r="A44" s="4" t="s">
        <v>76</v>
      </c>
      <c r="B44" s="5" t="s">
        <v>77</v>
      </c>
      <c r="C44" s="55">
        <v>0</v>
      </c>
      <c r="D44" s="55">
        <v>0</v>
      </c>
      <c r="E44" s="40">
        <f t="shared" ref="E44:E46" si="5">F44+G44+I44+J44+L44+N44+O44</f>
        <v>0</v>
      </c>
      <c r="F44" s="55"/>
      <c r="G44" s="55"/>
      <c r="H44" s="55"/>
      <c r="I44" s="55"/>
      <c r="J44" s="55"/>
      <c r="K44" s="40"/>
      <c r="L44" s="40"/>
      <c r="M44" s="56"/>
      <c r="N44" s="56"/>
      <c r="O44" s="142"/>
    </row>
    <row r="45" spans="1:15" ht="14.45" customHeight="1">
      <c r="A45" s="4" t="s">
        <v>78</v>
      </c>
      <c r="B45" s="5" t="s">
        <v>79</v>
      </c>
      <c r="C45" s="55">
        <v>0</v>
      </c>
      <c r="D45" s="55">
        <v>0</v>
      </c>
      <c r="E45" s="40">
        <f t="shared" si="5"/>
        <v>2.9</v>
      </c>
      <c r="F45" s="55"/>
      <c r="G45" s="55"/>
      <c r="H45" s="55"/>
      <c r="I45" s="55"/>
      <c r="J45" s="55"/>
      <c r="K45" s="40"/>
      <c r="L45" s="40"/>
      <c r="M45" s="56"/>
      <c r="N45" s="56">
        <v>2.9</v>
      </c>
      <c r="O45" s="142"/>
    </row>
    <row r="46" spans="1:15" ht="14.45" customHeight="1">
      <c r="A46" s="4" t="s">
        <v>80</v>
      </c>
      <c r="B46" s="5" t="s">
        <v>81</v>
      </c>
      <c r="C46" s="55">
        <v>658.8</v>
      </c>
      <c r="D46" s="55">
        <v>648.6</v>
      </c>
      <c r="E46" s="40">
        <f t="shared" si="5"/>
        <v>366.7</v>
      </c>
      <c r="F46" s="55">
        <v>34</v>
      </c>
      <c r="G46" s="55">
        <v>7</v>
      </c>
      <c r="H46" s="55"/>
      <c r="I46" s="55">
        <v>35</v>
      </c>
      <c r="J46" s="55">
        <v>242.2</v>
      </c>
      <c r="K46" s="40"/>
      <c r="L46" s="40">
        <v>24.6</v>
      </c>
      <c r="M46" s="56"/>
      <c r="N46" s="106">
        <v>20.7</v>
      </c>
      <c r="O46" s="140">
        <v>3.2</v>
      </c>
    </row>
    <row r="47" spans="1:15" ht="42.75" hidden="1" customHeight="1">
      <c r="A47" s="4" t="s">
        <v>82</v>
      </c>
      <c r="B47" s="32" t="s">
        <v>209</v>
      </c>
      <c r="C47" s="55">
        <v>7909.3</v>
      </c>
      <c r="D47" s="55">
        <v>7888.4</v>
      </c>
      <c r="E47" s="55"/>
      <c r="F47" s="55"/>
      <c r="G47" s="55"/>
      <c r="H47" s="55"/>
      <c r="I47" s="55"/>
      <c r="J47" s="55"/>
      <c r="K47" s="40"/>
      <c r="L47" s="40"/>
      <c r="M47" s="56"/>
      <c r="N47" s="106"/>
      <c r="O47" s="140"/>
    </row>
    <row r="48" spans="1:15" ht="14.25" hidden="1" customHeight="1">
      <c r="A48" s="4" t="s">
        <v>83</v>
      </c>
      <c r="B48" s="5" t="s">
        <v>84</v>
      </c>
      <c r="C48" s="55">
        <v>6851.2</v>
      </c>
      <c r="D48" s="55">
        <v>6830.4</v>
      </c>
      <c r="E48" s="55"/>
      <c r="F48" s="55"/>
      <c r="G48" s="55"/>
      <c r="H48" s="55"/>
      <c r="I48" s="55"/>
      <c r="J48" s="55"/>
      <c r="K48" s="40"/>
      <c r="L48" s="40"/>
      <c r="M48" s="56"/>
      <c r="N48" s="106"/>
      <c r="O48" s="140"/>
    </row>
    <row r="49" spans="1:15" ht="51.75" customHeight="1">
      <c r="A49" s="4" t="s">
        <v>85</v>
      </c>
      <c r="B49" s="10" t="s">
        <v>86</v>
      </c>
      <c r="C49" s="53">
        <v>6851.2</v>
      </c>
      <c r="D49" s="53">
        <v>6830.4</v>
      </c>
      <c r="E49" s="121">
        <f t="shared" ref="E49:E55" si="6">F49+G49+I49+J49+L49+N49+O49</f>
        <v>4074.9</v>
      </c>
      <c r="F49" s="53"/>
      <c r="G49" s="53"/>
      <c r="H49" s="53"/>
      <c r="I49" s="53">
        <v>279</v>
      </c>
      <c r="J49" s="53">
        <v>3795.9</v>
      </c>
      <c r="K49" s="53"/>
      <c r="L49" s="53"/>
      <c r="M49" s="54"/>
      <c r="N49" s="108"/>
      <c r="O49" s="138"/>
    </row>
    <row r="50" spans="1:15" ht="14.25" hidden="1" customHeight="1">
      <c r="A50" s="4" t="s">
        <v>87</v>
      </c>
      <c r="B50" s="10" t="s">
        <v>88</v>
      </c>
      <c r="C50" s="53">
        <v>0</v>
      </c>
      <c r="D50" s="53">
        <v>0</v>
      </c>
      <c r="E50" s="121">
        <f t="shared" si="6"/>
        <v>0</v>
      </c>
      <c r="F50" s="53"/>
      <c r="G50" s="53"/>
      <c r="H50" s="53"/>
      <c r="I50" s="53"/>
      <c r="J50" s="53"/>
      <c r="K50" s="53"/>
      <c r="L50" s="53"/>
      <c r="M50" s="54"/>
      <c r="N50" s="108"/>
      <c r="O50" s="138"/>
    </row>
    <row r="51" spans="1:15" ht="27" customHeight="1">
      <c r="A51" s="4" t="s">
        <v>89</v>
      </c>
      <c r="B51" s="10" t="s">
        <v>210</v>
      </c>
      <c r="C51" s="53">
        <v>1058.0999999999999</v>
      </c>
      <c r="D51" s="53">
        <v>1058</v>
      </c>
      <c r="E51" s="121">
        <f t="shared" si="6"/>
        <v>726</v>
      </c>
      <c r="F51" s="53">
        <v>726</v>
      </c>
      <c r="G51" s="53"/>
      <c r="H51" s="53"/>
      <c r="I51" s="53"/>
      <c r="J51" s="53"/>
      <c r="K51" s="53"/>
      <c r="L51" s="53"/>
      <c r="M51" s="54"/>
      <c r="N51" s="108"/>
      <c r="O51" s="138"/>
    </row>
    <row r="52" spans="1:15" ht="28.5" hidden="1" customHeight="1">
      <c r="A52" s="3" t="s">
        <v>12</v>
      </c>
      <c r="B52" s="8" t="s">
        <v>90</v>
      </c>
      <c r="C52" s="40">
        <v>5531.1</v>
      </c>
      <c r="D52" s="40">
        <v>-2372.4</v>
      </c>
      <c r="E52" s="121">
        <f t="shared" si="6"/>
        <v>0</v>
      </c>
      <c r="F52" s="40"/>
      <c r="G52" s="40"/>
      <c r="H52" s="40"/>
      <c r="I52" s="40"/>
      <c r="J52" s="53"/>
      <c r="K52" s="53"/>
      <c r="L52" s="53"/>
      <c r="M52" s="54"/>
      <c r="N52" s="108"/>
      <c r="O52" s="138"/>
    </row>
    <row r="53" spans="1:15" ht="24" hidden="1" customHeight="1">
      <c r="A53" s="3" t="s">
        <v>13</v>
      </c>
      <c r="B53" s="13" t="s">
        <v>91</v>
      </c>
      <c r="C53" s="60">
        <f t="shared" ref="C53:D53" si="7">C55+C58+C64+C69+C70+C72+C73+C74+C75+C76+C89+C107+C136</f>
        <v>16121.5</v>
      </c>
      <c r="D53" s="60">
        <f t="shared" si="7"/>
        <v>14968.500000000002</v>
      </c>
      <c r="E53" s="121">
        <f t="shared" si="6"/>
        <v>0</v>
      </c>
      <c r="F53" s="60"/>
      <c r="G53" s="60"/>
      <c r="H53" s="60"/>
      <c r="I53" s="60"/>
      <c r="J53" s="53"/>
      <c r="K53" s="53"/>
      <c r="L53" s="53"/>
      <c r="M53" s="54"/>
      <c r="N53" s="54"/>
      <c r="O53" s="137"/>
    </row>
    <row r="54" spans="1:15" ht="36" hidden="1" customHeight="1">
      <c r="A54" s="3"/>
      <c r="B54" s="51" t="s">
        <v>213</v>
      </c>
      <c r="C54" s="60"/>
      <c r="D54" s="60"/>
      <c r="E54" s="121">
        <f t="shared" si="6"/>
        <v>0</v>
      </c>
      <c r="F54" s="60"/>
      <c r="G54" s="60"/>
      <c r="H54" s="60"/>
      <c r="I54" s="60"/>
      <c r="J54" s="53"/>
      <c r="K54" s="53"/>
      <c r="L54" s="53"/>
      <c r="M54" s="54"/>
      <c r="N54" s="108"/>
      <c r="O54" s="138"/>
    </row>
    <row r="55" spans="1:15" ht="24" customHeight="1">
      <c r="A55" s="4" t="s">
        <v>92</v>
      </c>
      <c r="B55" s="10" t="s">
        <v>93</v>
      </c>
      <c r="C55" s="38">
        <v>383.8</v>
      </c>
      <c r="D55" s="38">
        <v>383.8</v>
      </c>
      <c r="E55" s="121">
        <f t="shared" si="6"/>
        <v>286.3</v>
      </c>
      <c r="F55" s="38"/>
      <c r="G55" s="38"/>
      <c r="H55" s="38"/>
      <c r="I55" s="38"/>
      <c r="J55" s="38"/>
      <c r="K55" s="53"/>
      <c r="L55" s="37"/>
      <c r="M55" s="44"/>
      <c r="N55" s="113"/>
      <c r="O55" s="153">
        <v>286.3</v>
      </c>
    </row>
    <row r="56" spans="1:15" ht="32.25" hidden="1" customHeight="1">
      <c r="A56" s="4"/>
      <c r="B56" s="265" t="s">
        <v>252</v>
      </c>
      <c r="C56" s="266"/>
      <c r="D56" s="266"/>
      <c r="E56" s="266"/>
      <c r="F56" s="266"/>
      <c r="G56" s="266"/>
      <c r="H56" s="266"/>
      <c r="I56" s="266"/>
      <c r="J56" s="266"/>
      <c r="K56" s="266"/>
      <c r="L56" s="266"/>
      <c r="M56" s="266"/>
      <c r="N56" s="109"/>
      <c r="O56" s="154"/>
    </row>
    <row r="57" spans="1:15" ht="14.25" hidden="1" customHeight="1">
      <c r="A57" s="4" t="s">
        <v>94</v>
      </c>
      <c r="B57" s="5" t="s">
        <v>95</v>
      </c>
      <c r="C57" s="55">
        <v>9100.2999999999993</v>
      </c>
      <c r="D57" s="55">
        <v>8855.1</v>
      </c>
      <c r="E57" s="55"/>
      <c r="F57" s="55"/>
      <c r="G57" s="55"/>
      <c r="H57" s="55"/>
      <c r="I57" s="55"/>
      <c r="J57" s="55"/>
      <c r="K57" s="40"/>
      <c r="L57" s="40"/>
      <c r="M57" s="56"/>
      <c r="N57" s="106"/>
      <c r="O57" s="140"/>
    </row>
    <row r="58" spans="1:15" ht="14.45" customHeight="1">
      <c r="A58" s="4" t="s">
        <v>96</v>
      </c>
      <c r="B58" s="10" t="s">
        <v>97</v>
      </c>
      <c r="C58" s="53">
        <v>25.7</v>
      </c>
      <c r="D58" s="53">
        <v>23.9</v>
      </c>
      <c r="E58" s="121">
        <f>F58+G58+I58+J58+L58+N58+O58</f>
        <v>21.7</v>
      </c>
      <c r="F58" s="53">
        <v>3.4</v>
      </c>
      <c r="G58" s="53"/>
      <c r="H58" s="53"/>
      <c r="I58" s="53"/>
      <c r="J58" s="53">
        <v>14.9</v>
      </c>
      <c r="K58" s="53"/>
      <c r="L58" s="53"/>
      <c r="M58" s="54"/>
      <c r="N58" s="108"/>
      <c r="O58" s="138">
        <v>3.4</v>
      </c>
    </row>
    <row r="59" spans="1:15" ht="14.25" hidden="1" customHeight="1">
      <c r="A59" s="4" t="s">
        <v>98</v>
      </c>
      <c r="B59" s="5" t="s">
        <v>99</v>
      </c>
      <c r="C59" s="55">
        <v>0</v>
      </c>
      <c r="D59" s="55">
        <v>0</v>
      </c>
      <c r="E59" s="55"/>
      <c r="F59" s="55"/>
      <c r="G59" s="55"/>
      <c r="H59" s="55"/>
      <c r="I59" s="55"/>
      <c r="J59" s="99"/>
      <c r="K59" s="98"/>
      <c r="L59" s="55"/>
      <c r="M59" s="56"/>
      <c r="N59" s="105"/>
      <c r="O59" s="136"/>
    </row>
    <row r="60" spans="1:15" ht="14.45" customHeight="1">
      <c r="A60" s="4" t="s">
        <v>100</v>
      </c>
      <c r="B60" s="5" t="s">
        <v>101</v>
      </c>
      <c r="C60" s="55">
        <v>0</v>
      </c>
      <c r="D60" s="55">
        <v>0</v>
      </c>
      <c r="E60" s="40">
        <f t="shared" ref="E60:E61" si="8">F60+G60+I60+J60+L60+N60+O60</f>
        <v>0</v>
      </c>
      <c r="F60" s="55"/>
      <c r="G60" s="55"/>
      <c r="H60" s="55"/>
      <c r="I60" s="55"/>
      <c r="J60" s="55"/>
      <c r="K60" s="40"/>
      <c r="L60" s="40"/>
      <c r="M60" s="56"/>
      <c r="N60" s="106"/>
      <c r="O60" s="140"/>
    </row>
    <row r="61" spans="1:15" ht="12.75" customHeight="1">
      <c r="A61" s="4" t="s">
        <v>102</v>
      </c>
      <c r="B61" s="5" t="s">
        <v>103</v>
      </c>
      <c r="C61" s="55">
        <v>24.9</v>
      </c>
      <c r="D61" s="55">
        <v>23.1</v>
      </c>
      <c r="E61" s="40">
        <f t="shared" si="8"/>
        <v>21.7</v>
      </c>
      <c r="F61" s="55">
        <v>3.4</v>
      </c>
      <c r="G61" s="55"/>
      <c r="H61" s="55"/>
      <c r="I61" s="55"/>
      <c r="J61" s="55">
        <v>14.9</v>
      </c>
      <c r="K61" s="40"/>
      <c r="L61" s="40"/>
      <c r="M61" s="56"/>
      <c r="N61" s="106"/>
      <c r="O61" s="140">
        <v>3.4</v>
      </c>
    </row>
    <row r="62" spans="1:15" ht="14.25" hidden="1" customHeight="1">
      <c r="A62" s="4" t="s">
        <v>104</v>
      </c>
      <c r="B62" s="5" t="s">
        <v>105</v>
      </c>
      <c r="C62" s="55">
        <v>0</v>
      </c>
      <c r="D62" s="55">
        <v>0</v>
      </c>
      <c r="E62" s="55"/>
      <c r="F62" s="55"/>
      <c r="G62" s="55"/>
      <c r="H62" s="55"/>
      <c r="I62" s="55"/>
      <c r="J62" s="55"/>
      <c r="K62" s="40"/>
      <c r="L62" s="40"/>
      <c r="M62" s="56"/>
      <c r="N62" s="106"/>
      <c r="O62" s="140"/>
    </row>
    <row r="63" spans="1:15" ht="14.25" hidden="1" customHeight="1">
      <c r="A63" s="4" t="s">
        <v>106</v>
      </c>
      <c r="B63" s="5" t="s">
        <v>107</v>
      </c>
      <c r="C63" s="55">
        <v>0.8</v>
      </c>
      <c r="D63" s="55">
        <v>0.8</v>
      </c>
      <c r="E63" s="55"/>
      <c r="F63" s="55"/>
      <c r="G63" s="55"/>
      <c r="H63" s="55"/>
      <c r="I63" s="55"/>
      <c r="J63" s="55"/>
      <c r="K63" s="40"/>
      <c r="L63" s="40"/>
      <c r="M63" s="56"/>
      <c r="N63" s="148"/>
      <c r="O63" s="155"/>
    </row>
    <row r="64" spans="1:15" ht="14.45" customHeight="1">
      <c r="A64" s="4" t="s">
        <v>108</v>
      </c>
      <c r="B64" s="10" t="s">
        <v>109</v>
      </c>
      <c r="C64" s="53">
        <v>906.5</v>
      </c>
      <c r="D64" s="53">
        <v>822.2</v>
      </c>
      <c r="E64" s="121">
        <f>F64+G64+I64+J64+L64+N64+O64</f>
        <v>570.40000000000009</v>
      </c>
      <c r="F64" s="53">
        <v>151.19999999999999</v>
      </c>
      <c r="G64" s="53">
        <v>4</v>
      </c>
      <c r="H64" s="53"/>
      <c r="I64" s="53">
        <v>91.6</v>
      </c>
      <c r="J64" s="53">
        <v>161.30000000000001</v>
      </c>
      <c r="K64" s="53"/>
      <c r="L64" s="53">
        <v>125.7</v>
      </c>
      <c r="M64" s="54"/>
      <c r="N64" s="108"/>
      <c r="O64" s="138">
        <v>36.6</v>
      </c>
    </row>
    <row r="65" spans="1:15" ht="14.45" customHeight="1">
      <c r="A65" s="4" t="s">
        <v>110</v>
      </c>
      <c r="B65" s="5" t="s">
        <v>111</v>
      </c>
      <c r="C65" s="55">
        <v>616</v>
      </c>
      <c r="D65" s="55">
        <v>547.29999999999995</v>
      </c>
      <c r="E65" s="40">
        <f t="shared" ref="E65:E70" si="9">F65+G65+I65+J65+L65+N65+O65</f>
        <v>371.30000000000007</v>
      </c>
      <c r="F65" s="55">
        <v>115.4</v>
      </c>
      <c r="G65" s="55">
        <v>4</v>
      </c>
      <c r="H65" s="55"/>
      <c r="I65" s="55">
        <v>30.3</v>
      </c>
      <c r="J65" s="55">
        <v>116.1</v>
      </c>
      <c r="K65" s="40"/>
      <c r="L65" s="40">
        <v>78.900000000000006</v>
      </c>
      <c r="M65" s="56"/>
      <c r="N65" s="106"/>
      <c r="O65" s="140">
        <v>26.6</v>
      </c>
    </row>
    <row r="66" spans="1:15" ht="14.45" customHeight="1">
      <c r="A66" s="4" t="s">
        <v>112</v>
      </c>
      <c r="B66" s="5" t="s">
        <v>113</v>
      </c>
      <c r="C66" s="55">
        <v>50</v>
      </c>
      <c r="D66" s="55">
        <v>48.3</v>
      </c>
      <c r="E66" s="40">
        <f t="shared" si="9"/>
        <v>24.3</v>
      </c>
      <c r="F66" s="55">
        <v>24.3</v>
      </c>
      <c r="G66" s="55"/>
      <c r="H66" s="55"/>
      <c r="I66" s="55"/>
      <c r="J66" s="55"/>
      <c r="K66" s="40"/>
      <c r="L66" s="40"/>
      <c r="M66" s="56"/>
      <c r="N66" s="106"/>
      <c r="O66" s="140"/>
    </row>
    <row r="67" spans="1:15" ht="14.45" customHeight="1">
      <c r="A67" s="4" t="s">
        <v>114</v>
      </c>
      <c r="B67" s="5" t="s">
        <v>115</v>
      </c>
      <c r="C67" s="55">
        <v>234.9</v>
      </c>
      <c r="D67" s="55">
        <v>221</v>
      </c>
      <c r="E67" s="40">
        <f t="shared" si="9"/>
        <v>164.1</v>
      </c>
      <c r="F67" s="55">
        <v>11.5</v>
      </c>
      <c r="G67" s="55"/>
      <c r="H67" s="55"/>
      <c r="I67" s="55">
        <v>61.3</v>
      </c>
      <c r="J67" s="55">
        <v>34.5</v>
      </c>
      <c r="K67" s="40"/>
      <c r="L67" s="40">
        <v>46.8</v>
      </c>
      <c r="M67" s="56"/>
      <c r="N67" s="106"/>
      <c r="O67" s="140">
        <v>10</v>
      </c>
    </row>
    <row r="68" spans="1:15" ht="14.45" customHeight="1">
      <c r="A68" s="4" t="s">
        <v>116</v>
      </c>
      <c r="B68" s="5" t="s">
        <v>117</v>
      </c>
      <c r="C68" s="55">
        <v>5.6</v>
      </c>
      <c r="D68" s="55">
        <v>5.6</v>
      </c>
      <c r="E68" s="40">
        <f t="shared" si="9"/>
        <v>10.7</v>
      </c>
      <c r="F68" s="55"/>
      <c r="G68" s="55"/>
      <c r="H68" s="55"/>
      <c r="I68" s="55"/>
      <c r="J68" s="55">
        <v>10.7</v>
      </c>
      <c r="K68" s="40"/>
      <c r="L68" s="40"/>
      <c r="M68" s="56"/>
      <c r="N68" s="106"/>
      <c r="O68" s="140"/>
    </row>
    <row r="69" spans="1:15" ht="14.45" customHeight="1">
      <c r="A69" s="4" t="s">
        <v>118</v>
      </c>
      <c r="B69" s="10" t="s">
        <v>254</v>
      </c>
      <c r="C69" s="53">
        <v>15.5</v>
      </c>
      <c r="D69" s="53">
        <v>14.2</v>
      </c>
      <c r="E69" s="121">
        <f t="shared" si="9"/>
        <v>20</v>
      </c>
      <c r="F69" s="53"/>
      <c r="G69" s="53"/>
      <c r="H69" s="53"/>
      <c r="I69" s="53"/>
      <c r="J69" s="53">
        <v>20</v>
      </c>
      <c r="K69" s="53"/>
      <c r="L69" s="53"/>
      <c r="M69" s="54"/>
      <c r="N69" s="108"/>
      <c r="O69" s="138"/>
    </row>
    <row r="70" spans="1:15" ht="42.75" customHeight="1">
      <c r="A70" s="4" t="s">
        <v>119</v>
      </c>
      <c r="B70" s="10" t="s">
        <v>242</v>
      </c>
      <c r="C70" s="53">
        <v>35.1</v>
      </c>
      <c r="D70" s="53">
        <v>35.1</v>
      </c>
      <c r="E70" s="121">
        <f t="shared" si="9"/>
        <v>0</v>
      </c>
      <c r="F70" s="53"/>
      <c r="G70" s="53"/>
      <c r="H70" s="53"/>
      <c r="I70" s="53"/>
      <c r="J70" s="53"/>
      <c r="K70" s="53"/>
      <c r="L70" s="53"/>
      <c r="M70" s="54"/>
      <c r="N70" s="114"/>
      <c r="O70" s="145"/>
    </row>
    <row r="71" spans="1:15" ht="35.25" customHeight="1">
      <c r="A71" s="4" t="s">
        <v>120</v>
      </c>
      <c r="B71" s="5" t="s">
        <v>121</v>
      </c>
      <c r="C71" s="55">
        <v>4659.6000000000004</v>
      </c>
      <c r="D71" s="55">
        <v>4516</v>
      </c>
      <c r="E71" s="40">
        <f>F71+G71+I71+J71+L71+N71+O71</f>
        <v>3388.2000000000007</v>
      </c>
      <c r="F71" s="55">
        <v>513.5</v>
      </c>
      <c r="G71" s="55">
        <v>188</v>
      </c>
      <c r="H71" s="55"/>
      <c r="I71" s="55">
        <v>283.3</v>
      </c>
      <c r="J71" s="55">
        <v>2050.3000000000002</v>
      </c>
      <c r="K71" s="40"/>
      <c r="L71" s="40">
        <v>311.8</v>
      </c>
      <c r="M71" s="56"/>
      <c r="N71" s="106"/>
      <c r="O71" s="140">
        <v>41.3</v>
      </c>
    </row>
    <row r="72" spans="1:15" ht="14.45" customHeight="1">
      <c r="A72" s="4" t="s">
        <v>122</v>
      </c>
      <c r="B72" s="10" t="s">
        <v>243</v>
      </c>
      <c r="C72" s="53">
        <v>16</v>
      </c>
      <c r="D72" s="53">
        <v>4.8</v>
      </c>
      <c r="E72" s="121">
        <f t="shared" ref="E72:E76" si="10">F72+G72+I72+J72+L72+N72+O72</f>
        <v>14.3</v>
      </c>
      <c r="F72" s="53"/>
      <c r="G72" s="53"/>
      <c r="H72" s="53"/>
      <c r="I72" s="53"/>
      <c r="J72" s="53">
        <v>14.3</v>
      </c>
      <c r="K72" s="53"/>
      <c r="L72" s="53"/>
      <c r="M72" s="54"/>
      <c r="N72" s="108"/>
      <c r="O72" s="138"/>
    </row>
    <row r="73" spans="1:15" ht="14.45" customHeight="1">
      <c r="A73" s="4" t="s">
        <v>123</v>
      </c>
      <c r="B73" s="10" t="s">
        <v>124</v>
      </c>
      <c r="C73" s="53">
        <v>2753</v>
      </c>
      <c r="D73" s="53">
        <v>2717.4</v>
      </c>
      <c r="E73" s="121">
        <f t="shared" si="10"/>
        <v>2039.9</v>
      </c>
      <c r="F73" s="53">
        <v>369.1</v>
      </c>
      <c r="G73" s="53">
        <v>76</v>
      </c>
      <c r="H73" s="53"/>
      <c r="I73" s="53">
        <v>37.799999999999997</v>
      </c>
      <c r="J73" s="53">
        <v>1304.5</v>
      </c>
      <c r="K73" s="53"/>
      <c r="L73" s="53">
        <v>237.5</v>
      </c>
      <c r="M73" s="54"/>
      <c r="N73" s="108"/>
      <c r="O73" s="138">
        <v>15</v>
      </c>
    </row>
    <row r="74" spans="1:15" ht="28.9" customHeight="1">
      <c r="A74" s="4" t="s">
        <v>125</v>
      </c>
      <c r="B74" s="10" t="s">
        <v>126</v>
      </c>
      <c r="C74" s="53">
        <v>299.7</v>
      </c>
      <c r="D74" s="53">
        <v>286.39999999999998</v>
      </c>
      <c r="E74" s="121">
        <f t="shared" si="10"/>
        <v>311.59999999999997</v>
      </c>
      <c r="F74" s="53"/>
      <c r="G74" s="53"/>
      <c r="H74" s="53"/>
      <c r="I74" s="53">
        <v>188.2</v>
      </c>
      <c r="J74" s="53">
        <v>94.6</v>
      </c>
      <c r="K74" s="53"/>
      <c r="L74" s="53">
        <v>28.8</v>
      </c>
      <c r="M74" s="54"/>
      <c r="N74" s="108"/>
      <c r="O74" s="138"/>
    </row>
    <row r="75" spans="1:15" ht="33" customHeight="1">
      <c r="A75" s="4" t="s">
        <v>127</v>
      </c>
      <c r="B75" s="10" t="s">
        <v>226</v>
      </c>
      <c r="C75" s="53">
        <v>1590.9</v>
      </c>
      <c r="D75" s="53">
        <v>1507.4</v>
      </c>
      <c r="E75" s="121">
        <f t="shared" si="10"/>
        <v>1027.3999999999999</v>
      </c>
      <c r="F75" s="53">
        <v>144.4</v>
      </c>
      <c r="G75" s="53">
        <v>112</v>
      </c>
      <c r="H75" s="53"/>
      <c r="I75" s="53">
        <v>62.3</v>
      </c>
      <c r="J75" s="53">
        <v>636.9</v>
      </c>
      <c r="K75" s="53"/>
      <c r="L75" s="53">
        <v>45.5</v>
      </c>
      <c r="M75" s="54"/>
      <c r="N75" s="108"/>
      <c r="O75" s="138">
        <v>26.3</v>
      </c>
    </row>
    <row r="76" spans="1:15" ht="40.5" customHeight="1">
      <c r="A76" s="4" t="s">
        <v>128</v>
      </c>
      <c r="B76" s="10" t="s">
        <v>227</v>
      </c>
      <c r="C76" s="53">
        <v>3457.9</v>
      </c>
      <c r="D76" s="53">
        <v>3443.7</v>
      </c>
      <c r="E76" s="121">
        <f t="shared" si="10"/>
        <v>2084.7999999999997</v>
      </c>
      <c r="F76" s="53"/>
      <c r="G76" s="53"/>
      <c r="H76" s="53"/>
      <c r="I76" s="53">
        <v>0</v>
      </c>
      <c r="J76" s="53">
        <v>1932.1</v>
      </c>
      <c r="K76" s="53"/>
      <c r="L76" s="53"/>
      <c r="M76" s="54"/>
      <c r="N76" s="108">
        <v>152.69999999999999</v>
      </c>
      <c r="O76" s="138"/>
    </row>
    <row r="77" spans="1:15" ht="42.75" hidden="1" customHeight="1">
      <c r="A77" s="4"/>
      <c r="B77" s="11"/>
      <c r="C77" s="40">
        <f>C79+C80+C81+C82+C83+C84+C85+C86</f>
        <v>3157.9</v>
      </c>
      <c r="D77" s="40" t="e">
        <f t="shared" ref="D77:M77" si="11">D79+D80+D81+D82+D83+D84+D85+D86</f>
        <v>#VALUE!</v>
      </c>
      <c r="E77" s="40">
        <f t="shared" si="11"/>
        <v>1790.7</v>
      </c>
      <c r="F77" s="40">
        <f t="shared" si="11"/>
        <v>0</v>
      </c>
      <c r="G77" s="40">
        <f t="shared" si="11"/>
        <v>0</v>
      </c>
      <c r="H77" s="40"/>
      <c r="I77" s="40">
        <f t="shared" si="11"/>
        <v>0</v>
      </c>
      <c r="J77" s="98"/>
      <c r="K77" s="98">
        <f t="shared" ref="K77:K78" si="12">I77-F77</f>
        <v>0</v>
      </c>
      <c r="L77" s="40">
        <f t="shared" si="11"/>
        <v>0</v>
      </c>
      <c r="M77" s="45" t="e">
        <f t="shared" si="11"/>
        <v>#VALUE!</v>
      </c>
      <c r="N77" s="105"/>
      <c r="O77" s="136"/>
    </row>
    <row r="78" spans="1:15" ht="17.25" customHeight="1">
      <c r="A78" s="4"/>
      <c r="B78" s="9" t="s">
        <v>228</v>
      </c>
      <c r="C78" s="40"/>
      <c r="D78" s="90">
        <v>99</v>
      </c>
      <c r="E78" s="40">
        <f t="shared" ref="E78:E87" si="13">F78+G78+I78+J78+L78+N78+O78</f>
        <v>0</v>
      </c>
      <c r="F78" s="40"/>
      <c r="G78" s="40"/>
      <c r="H78" s="40"/>
      <c r="I78" s="40"/>
      <c r="J78" s="40"/>
      <c r="K78" s="40">
        <f t="shared" si="12"/>
        <v>0</v>
      </c>
      <c r="L78" s="40"/>
      <c r="M78" s="88">
        <v>322</v>
      </c>
      <c r="N78" s="106"/>
      <c r="O78" s="140"/>
    </row>
    <row r="79" spans="1:15" ht="24" customHeight="1">
      <c r="A79" s="4"/>
      <c r="B79" s="9" t="s">
        <v>153</v>
      </c>
      <c r="C79" s="40">
        <v>33.4</v>
      </c>
      <c r="D79" s="89" t="s">
        <v>230</v>
      </c>
      <c r="E79" s="40">
        <f t="shared" si="13"/>
        <v>64.099999999999994</v>
      </c>
      <c r="F79" s="40"/>
      <c r="G79" s="40"/>
      <c r="H79" s="40"/>
      <c r="I79" s="40"/>
      <c r="J79" s="40">
        <v>38.799999999999997</v>
      </c>
      <c r="K79" s="40"/>
      <c r="L79" s="40"/>
      <c r="M79" s="88" t="s">
        <v>229</v>
      </c>
      <c r="N79" s="106">
        <v>25.3</v>
      </c>
      <c r="O79" s="140"/>
    </row>
    <row r="80" spans="1:15" ht="27" customHeight="1">
      <c r="A80" s="4"/>
      <c r="B80" s="9" t="s">
        <v>241</v>
      </c>
      <c r="C80" s="40">
        <v>541.20000000000005</v>
      </c>
      <c r="D80" s="89" t="s">
        <v>236</v>
      </c>
      <c r="E80" s="40">
        <f t="shared" si="13"/>
        <v>417.1</v>
      </c>
      <c r="F80" s="40"/>
      <c r="G80" s="40"/>
      <c r="H80" s="40"/>
      <c r="I80" s="89"/>
      <c r="J80" s="40">
        <v>417.1</v>
      </c>
      <c r="K80" s="40"/>
      <c r="L80" s="40"/>
      <c r="M80" s="88" t="s">
        <v>237</v>
      </c>
      <c r="N80" s="106"/>
      <c r="O80" s="140"/>
    </row>
    <row r="81" spans="1:15" ht="18" customHeight="1">
      <c r="A81" s="4"/>
      <c r="B81" s="9" t="s">
        <v>154</v>
      </c>
      <c r="C81" s="40">
        <v>58.1</v>
      </c>
      <c r="D81" s="89" t="s">
        <v>231</v>
      </c>
      <c r="E81" s="40">
        <f t="shared" si="13"/>
        <v>44.6</v>
      </c>
      <c r="F81" s="40"/>
      <c r="G81" s="40"/>
      <c r="H81" s="40"/>
      <c r="I81" s="89"/>
      <c r="J81" s="40">
        <v>17.8</v>
      </c>
      <c r="K81" s="40"/>
      <c r="L81" s="40"/>
      <c r="M81" s="88" t="s">
        <v>232</v>
      </c>
      <c r="N81" s="106">
        <v>26.8</v>
      </c>
      <c r="O81" s="140"/>
    </row>
    <row r="82" spans="1:15" ht="24.75" customHeight="1">
      <c r="A82" s="4"/>
      <c r="B82" s="9" t="s">
        <v>155</v>
      </c>
      <c r="C82" s="40">
        <v>10.5</v>
      </c>
      <c r="D82" s="89">
        <v>17.8</v>
      </c>
      <c r="E82" s="40">
        <f t="shared" si="13"/>
        <v>0</v>
      </c>
      <c r="F82" s="40"/>
      <c r="G82" s="40"/>
      <c r="H82" s="40"/>
      <c r="I82" s="89"/>
      <c r="J82" s="40"/>
      <c r="K82" s="40"/>
      <c r="L82" s="40"/>
      <c r="M82" s="88">
        <v>0</v>
      </c>
      <c r="N82" s="106"/>
      <c r="O82" s="140"/>
    </row>
    <row r="83" spans="1:15" ht="21" customHeight="1">
      <c r="A83" s="4"/>
      <c r="B83" s="9" t="s">
        <v>156</v>
      </c>
      <c r="C83" s="40">
        <v>111.9</v>
      </c>
      <c r="D83" s="89" t="s">
        <v>233</v>
      </c>
      <c r="E83" s="40">
        <f t="shared" si="13"/>
        <v>842.1</v>
      </c>
      <c r="F83" s="40"/>
      <c r="G83" s="40"/>
      <c r="H83" s="40"/>
      <c r="I83" s="89"/>
      <c r="J83" s="40">
        <v>837.2</v>
      </c>
      <c r="K83" s="40"/>
      <c r="L83" s="40"/>
      <c r="M83" s="88" t="s">
        <v>234</v>
      </c>
      <c r="N83" s="106">
        <v>4.9000000000000004</v>
      </c>
      <c r="O83" s="140"/>
    </row>
    <row r="84" spans="1:15" ht="21" customHeight="1">
      <c r="A84" s="4"/>
      <c r="B84" s="9" t="s">
        <v>157</v>
      </c>
      <c r="C84" s="40">
        <v>217.2</v>
      </c>
      <c r="D84" s="89" t="s">
        <v>238</v>
      </c>
      <c r="E84" s="40">
        <f t="shared" si="13"/>
        <v>371.5</v>
      </c>
      <c r="F84" s="40"/>
      <c r="G84" s="40"/>
      <c r="H84" s="40"/>
      <c r="I84" s="89"/>
      <c r="J84" s="40">
        <v>275.8</v>
      </c>
      <c r="K84" s="40"/>
      <c r="L84" s="40"/>
      <c r="M84" s="88" t="s">
        <v>239</v>
      </c>
      <c r="N84" s="106">
        <v>95.7</v>
      </c>
      <c r="O84" s="140"/>
    </row>
    <row r="85" spans="1:15" ht="21" customHeight="1">
      <c r="A85" s="4"/>
      <c r="B85" s="9" t="s">
        <v>158</v>
      </c>
      <c r="C85" s="40">
        <v>2135</v>
      </c>
      <c r="D85" s="89">
        <v>2116.3000000000002</v>
      </c>
      <c r="E85" s="40">
        <f t="shared" si="13"/>
        <v>13.8</v>
      </c>
      <c r="F85" s="40"/>
      <c r="G85" s="40"/>
      <c r="H85" s="40"/>
      <c r="I85" s="89"/>
      <c r="J85" s="40">
        <v>13.8</v>
      </c>
      <c r="K85" s="40"/>
      <c r="L85" s="40"/>
      <c r="M85" s="88" t="s">
        <v>240</v>
      </c>
      <c r="N85" s="106"/>
      <c r="O85" s="140"/>
    </row>
    <row r="86" spans="1:15" ht="21" customHeight="1">
      <c r="A86" s="4"/>
      <c r="B86" s="9" t="s">
        <v>159</v>
      </c>
      <c r="C86" s="40">
        <v>50.6</v>
      </c>
      <c r="D86" s="89">
        <v>53.9</v>
      </c>
      <c r="E86" s="40">
        <f t="shared" si="13"/>
        <v>37.5</v>
      </c>
      <c r="F86" s="40"/>
      <c r="G86" s="40"/>
      <c r="H86" s="40"/>
      <c r="I86" s="89"/>
      <c r="J86" s="40">
        <v>37.5</v>
      </c>
      <c r="K86" s="40"/>
      <c r="L86" s="40"/>
      <c r="M86" s="88">
        <v>6</v>
      </c>
      <c r="N86" s="106"/>
      <c r="O86" s="140"/>
    </row>
    <row r="87" spans="1:15" ht="21" customHeight="1">
      <c r="A87" s="4"/>
      <c r="B87" s="9" t="s">
        <v>235</v>
      </c>
      <c r="C87" s="40">
        <v>300</v>
      </c>
      <c r="D87" s="89">
        <v>300</v>
      </c>
      <c r="E87" s="40">
        <f t="shared" si="13"/>
        <v>294.10000000000002</v>
      </c>
      <c r="F87" s="40"/>
      <c r="G87" s="40"/>
      <c r="H87" s="40"/>
      <c r="I87" s="89"/>
      <c r="J87" s="40">
        <v>294.10000000000002</v>
      </c>
      <c r="K87" s="40"/>
      <c r="L87" s="40"/>
      <c r="M87" s="88">
        <v>350</v>
      </c>
      <c r="N87" s="106"/>
      <c r="O87" s="140"/>
    </row>
    <row r="88" spans="1:15" ht="0.75" customHeight="1">
      <c r="A88" s="4" t="s">
        <v>129</v>
      </c>
      <c r="B88" s="5" t="s">
        <v>130</v>
      </c>
      <c r="C88" s="40">
        <v>6637.4</v>
      </c>
      <c r="D88" s="89">
        <v>5729.6</v>
      </c>
      <c r="E88" s="40">
        <v>4585.8</v>
      </c>
      <c r="F88" s="40">
        <v>9248.7999999999993</v>
      </c>
      <c r="G88" s="40">
        <v>2355.6999999999998</v>
      </c>
      <c r="H88" s="40"/>
      <c r="I88" s="89">
        <v>10745.8</v>
      </c>
      <c r="J88" s="127">
        <v>8521</v>
      </c>
      <c r="K88" s="127"/>
      <c r="L88" s="174"/>
      <c r="M88" s="88">
        <v>8288.9</v>
      </c>
      <c r="N88" s="104">
        <v>5517</v>
      </c>
      <c r="O88" s="143">
        <v>5517</v>
      </c>
    </row>
    <row r="89" spans="1:15" ht="39.75" customHeight="1">
      <c r="A89" s="4" t="s">
        <v>131</v>
      </c>
      <c r="B89" s="10" t="s">
        <v>132</v>
      </c>
      <c r="C89" s="53">
        <v>2167.6</v>
      </c>
      <c r="D89" s="53">
        <v>2069.6</v>
      </c>
      <c r="E89" s="121">
        <f>F89+G89+I89+J89+L89+N89+O89</f>
        <v>4564.2000000000007</v>
      </c>
      <c r="F89" s="53">
        <v>2936</v>
      </c>
      <c r="G89" s="53">
        <v>3</v>
      </c>
      <c r="H89" s="53"/>
      <c r="I89" s="54">
        <v>603.29999999999995</v>
      </c>
      <c r="J89" s="137">
        <v>976.3</v>
      </c>
      <c r="K89" s="137"/>
      <c r="L89" s="137">
        <v>19.5</v>
      </c>
      <c r="M89" s="173"/>
      <c r="N89" s="108"/>
      <c r="O89" s="138">
        <v>26.1</v>
      </c>
    </row>
    <row r="90" spans="1:15" ht="24.75" hidden="1" customHeight="1">
      <c r="A90" s="4"/>
      <c r="B90" s="15" t="s">
        <v>160</v>
      </c>
      <c r="C90" s="62">
        <f t="shared" ref="C90:D90" si="14">SUM(C91:C104)</f>
        <v>2167.6</v>
      </c>
      <c r="D90" s="62">
        <f t="shared" si="14"/>
        <v>2069.6</v>
      </c>
      <c r="E90" s="62"/>
      <c r="F90" s="62"/>
      <c r="G90" s="62"/>
      <c r="H90" s="62"/>
      <c r="I90" s="62"/>
      <c r="J90" s="100"/>
      <c r="K90" s="175"/>
      <c r="L90" s="176"/>
      <c r="M90" s="128"/>
      <c r="N90" s="129"/>
      <c r="O90" s="136"/>
    </row>
    <row r="91" spans="1:15" ht="32.25" customHeight="1">
      <c r="A91" s="4"/>
      <c r="B91" s="16" t="s">
        <v>161</v>
      </c>
      <c r="C91" s="20">
        <v>180</v>
      </c>
      <c r="D91" s="20">
        <v>180</v>
      </c>
      <c r="E91" s="40">
        <f t="shared" ref="E91:E106" si="15">F91+G91+I91+J91+L91+N91+O91</f>
        <v>0</v>
      </c>
      <c r="F91" s="20"/>
      <c r="G91" s="20"/>
      <c r="H91" s="47"/>
      <c r="I91" s="47"/>
      <c r="J91" s="20"/>
      <c r="K91" s="135"/>
      <c r="L91" s="135"/>
      <c r="M91" s="20"/>
      <c r="N91" s="106"/>
      <c r="O91" s="140"/>
    </row>
    <row r="92" spans="1:15" ht="18.75" customHeight="1">
      <c r="A92" s="4"/>
      <c r="B92" s="17" t="s">
        <v>162</v>
      </c>
      <c r="C92" s="20">
        <v>100</v>
      </c>
      <c r="D92" s="20">
        <v>100</v>
      </c>
      <c r="E92" s="40">
        <f t="shared" si="15"/>
        <v>72</v>
      </c>
      <c r="F92" s="20">
        <v>72</v>
      </c>
      <c r="G92" s="20"/>
      <c r="H92" s="47"/>
      <c r="I92" s="47"/>
      <c r="J92" s="20"/>
      <c r="K92" s="135"/>
      <c r="L92" s="135"/>
      <c r="M92" s="20"/>
      <c r="N92" s="106"/>
      <c r="O92" s="140"/>
    </row>
    <row r="93" spans="1:15" ht="23.25" customHeight="1">
      <c r="A93" s="4"/>
      <c r="B93" s="17" t="s">
        <v>163</v>
      </c>
      <c r="C93" s="20">
        <v>170</v>
      </c>
      <c r="D93" s="20">
        <v>170</v>
      </c>
      <c r="E93" s="40">
        <f t="shared" si="15"/>
        <v>0</v>
      </c>
      <c r="F93" s="20"/>
      <c r="G93" s="20"/>
      <c r="H93" s="47"/>
      <c r="I93" s="47"/>
      <c r="J93" s="20"/>
      <c r="K93" s="135"/>
      <c r="L93" s="135"/>
      <c r="M93" s="20"/>
      <c r="N93" s="106"/>
      <c r="O93" s="140"/>
    </row>
    <row r="94" spans="1:15" ht="21" customHeight="1">
      <c r="A94" s="4"/>
      <c r="B94" s="18" t="s">
        <v>164</v>
      </c>
      <c r="C94" s="20">
        <v>495</v>
      </c>
      <c r="D94" s="20">
        <v>407</v>
      </c>
      <c r="E94" s="40">
        <f t="shared" si="15"/>
        <v>345.5</v>
      </c>
      <c r="F94" s="20">
        <v>15</v>
      </c>
      <c r="G94" s="20"/>
      <c r="H94" s="47"/>
      <c r="I94" s="47">
        <v>27</v>
      </c>
      <c r="J94" s="20">
        <v>299.3</v>
      </c>
      <c r="K94" s="135"/>
      <c r="L94" s="135">
        <v>4.2</v>
      </c>
      <c r="M94" s="20"/>
      <c r="N94" s="106"/>
      <c r="O94" s="140"/>
    </row>
    <row r="95" spans="1:15" ht="20.25" customHeight="1">
      <c r="A95" s="4"/>
      <c r="B95" s="17" t="s">
        <v>165</v>
      </c>
      <c r="C95" s="20">
        <v>222.1</v>
      </c>
      <c r="D95" s="20">
        <v>212.4</v>
      </c>
      <c r="E95" s="40">
        <f t="shared" si="15"/>
        <v>120.5</v>
      </c>
      <c r="F95" s="20">
        <v>37</v>
      </c>
      <c r="G95" s="20">
        <v>0</v>
      </c>
      <c r="H95" s="47"/>
      <c r="I95" s="47">
        <v>3.7</v>
      </c>
      <c r="J95" s="20">
        <v>55.7</v>
      </c>
      <c r="K95" s="135"/>
      <c r="L95" s="135">
        <v>1.8</v>
      </c>
      <c r="M95" s="20"/>
      <c r="N95" s="106"/>
      <c r="O95" s="140">
        <v>22.3</v>
      </c>
    </row>
    <row r="96" spans="1:15" ht="25.5" customHeight="1">
      <c r="A96" s="4"/>
      <c r="B96" s="17" t="s">
        <v>166</v>
      </c>
      <c r="C96" s="20">
        <v>582</v>
      </c>
      <c r="D96" s="20">
        <v>589.79999999999995</v>
      </c>
      <c r="E96" s="40">
        <f t="shared" si="15"/>
        <v>184.79999999999998</v>
      </c>
      <c r="F96" s="20">
        <v>27</v>
      </c>
      <c r="G96" s="20">
        <v>3</v>
      </c>
      <c r="H96" s="47"/>
      <c r="I96" s="47">
        <v>7.4</v>
      </c>
      <c r="J96" s="20">
        <v>144.19999999999999</v>
      </c>
      <c r="K96" s="135"/>
      <c r="L96" s="135">
        <v>1.5</v>
      </c>
      <c r="M96" s="20"/>
      <c r="N96" s="106"/>
      <c r="O96" s="140">
        <v>1.7</v>
      </c>
    </row>
    <row r="97" spans="1:15" ht="22.5" customHeight="1">
      <c r="A97" s="4"/>
      <c r="B97" s="17" t="s">
        <v>167</v>
      </c>
      <c r="C97" s="20">
        <v>70</v>
      </c>
      <c r="D97" s="20">
        <v>68</v>
      </c>
      <c r="E97" s="40">
        <f t="shared" si="15"/>
        <v>213</v>
      </c>
      <c r="F97" s="20">
        <v>213</v>
      </c>
      <c r="G97" s="20"/>
      <c r="H97" s="47"/>
      <c r="I97" s="47"/>
      <c r="J97" s="20"/>
      <c r="K97" s="135"/>
      <c r="L97" s="135"/>
      <c r="M97" s="20"/>
      <c r="N97" s="106"/>
      <c r="O97" s="140"/>
    </row>
    <row r="98" spans="1:15" ht="18.75" customHeight="1">
      <c r="A98" s="4"/>
      <c r="B98" s="17" t="s">
        <v>168</v>
      </c>
      <c r="C98" s="20">
        <v>135.30000000000001</v>
      </c>
      <c r="D98" s="20">
        <v>130.30000000000001</v>
      </c>
      <c r="E98" s="40">
        <f t="shared" si="15"/>
        <v>103.1</v>
      </c>
      <c r="F98" s="20">
        <v>14</v>
      </c>
      <c r="G98" s="20"/>
      <c r="H98" s="47"/>
      <c r="I98" s="47">
        <v>15.5</v>
      </c>
      <c r="J98" s="20">
        <v>68.5</v>
      </c>
      <c r="K98" s="135"/>
      <c r="L98" s="135">
        <v>3</v>
      </c>
      <c r="M98" s="20"/>
      <c r="N98" s="106"/>
      <c r="O98" s="140">
        <v>2.1</v>
      </c>
    </row>
    <row r="99" spans="1:15" ht="18.75" customHeight="1">
      <c r="A99" s="4"/>
      <c r="B99" s="19" t="s">
        <v>169</v>
      </c>
      <c r="C99" s="20"/>
      <c r="D99" s="20"/>
      <c r="E99" s="40">
        <f t="shared" si="15"/>
        <v>2280</v>
      </c>
      <c r="F99" s="64">
        <v>2280</v>
      </c>
      <c r="G99" s="20"/>
      <c r="H99" s="47"/>
      <c r="I99" s="49"/>
      <c r="J99" s="20"/>
      <c r="K99" s="135"/>
      <c r="L99" s="135"/>
      <c r="M99" s="20"/>
      <c r="N99" s="106"/>
      <c r="O99" s="140"/>
    </row>
    <row r="100" spans="1:15" ht="15" customHeight="1">
      <c r="A100" s="4"/>
      <c r="B100" s="17" t="s">
        <v>170</v>
      </c>
      <c r="C100" s="20">
        <v>50</v>
      </c>
      <c r="D100" s="20">
        <v>49.3</v>
      </c>
      <c r="E100" s="40">
        <f t="shared" si="15"/>
        <v>59.5</v>
      </c>
      <c r="F100" s="21"/>
      <c r="G100" s="21"/>
      <c r="H100" s="48"/>
      <c r="I100" s="48"/>
      <c r="J100" s="21">
        <v>59.5</v>
      </c>
      <c r="K100" s="135"/>
      <c r="L100" s="135"/>
      <c r="M100" s="21"/>
      <c r="N100" s="106"/>
      <c r="O100" s="140"/>
    </row>
    <row r="101" spans="1:15" ht="16.5" customHeight="1">
      <c r="A101" s="4"/>
      <c r="B101" s="17" t="s">
        <v>218</v>
      </c>
      <c r="C101" s="20"/>
      <c r="D101" s="20"/>
      <c r="E101" s="40">
        <f t="shared" si="15"/>
        <v>0</v>
      </c>
      <c r="F101" s="21"/>
      <c r="G101" s="21"/>
      <c r="H101" s="48"/>
      <c r="I101" s="48"/>
      <c r="J101" s="21"/>
      <c r="K101" s="135"/>
      <c r="L101" s="135"/>
      <c r="M101" s="21"/>
      <c r="N101" s="106"/>
      <c r="O101" s="140"/>
    </row>
    <row r="102" spans="1:15" ht="16.5" customHeight="1">
      <c r="A102" s="4"/>
      <c r="B102" s="17" t="s">
        <v>171</v>
      </c>
      <c r="C102" s="20">
        <v>0</v>
      </c>
      <c r="D102" s="20">
        <v>0</v>
      </c>
      <c r="E102" s="40">
        <f t="shared" si="15"/>
        <v>9</v>
      </c>
      <c r="F102" s="21"/>
      <c r="G102" s="21"/>
      <c r="H102" s="48"/>
      <c r="I102" s="48"/>
      <c r="J102" s="21"/>
      <c r="K102" s="135"/>
      <c r="L102" s="135">
        <v>9</v>
      </c>
      <c r="M102" s="21"/>
      <c r="N102" s="106"/>
      <c r="O102" s="140"/>
    </row>
    <row r="103" spans="1:15" ht="33.75" customHeight="1">
      <c r="A103" s="4"/>
      <c r="B103" s="19" t="s">
        <v>244</v>
      </c>
      <c r="C103" s="20">
        <v>10</v>
      </c>
      <c r="D103" s="20">
        <v>10</v>
      </c>
      <c r="E103" s="40">
        <f t="shared" si="15"/>
        <v>138.19999999999999</v>
      </c>
      <c r="F103" s="21"/>
      <c r="G103" s="21"/>
      <c r="H103" s="48"/>
      <c r="I103" s="48">
        <v>25.7</v>
      </c>
      <c r="J103" s="21">
        <v>112.5</v>
      </c>
      <c r="K103" s="135"/>
      <c r="L103" s="135"/>
      <c r="M103" s="21"/>
      <c r="N103" s="106"/>
      <c r="O103" s="140"/>
    </row>
    <row r="104" spans="1:15" ht="25.5" customHeight="1">
      <c r="A104" s="4"/>
      <c r="B104" s="19" t="s">
        <v>172</v>
      </c>
      <c r="C104" s="20">
        <v>153.19999999999999</v>
      </c>
      <c r="D104" s="20">
        <v>152.80000000000001</v>
      </c>
      <c r="E104" s="40">
        <f t="shared" si="15"/>
        <v>220.4</v>
      </c>
      <c r="F104" s="21">
        <v>6</v>
      </c>
      <c r="G104" s="21"/>
      <c r="H104" s="48"/>
      <c r="I104" s="48">
        <v>24</v>
      </c>
      <c r="J104" s="21">
        <v>190.4</v>
      </c>
      <c r="K104" s="135"/>
      <c r="L104" s="135"/>
      <c r="M104" s="21"/>
      <c r="N104" s="106"/>
      <c r="O104" s="140"/>
    </row>
    <row r="105" spans="1:15" ht="37.5" customHeight="1">
      <c r="A105" s="164"/>
      <c r="B105" s="165" t="s">
        <v>264</v>
      </c>
      <c r="C105" s="166"/>
      <c r="D105" s="166"/>
      <c r="E105" s="40">
        <f t="shared" si="15"/>
        <v>500</v>
      </c>
      <c r="F105" s="167"/>
      <c r="G105" s="167"/>
      <c r="H105" s="167"/>
      <c r="I105" s="168">
        <v>500</v>
      </c>
      <c r="J105" s="167"/>
      <c r="K105" s="135"/>
      <c r="L105" s="135"/>
      <c r="M105" s="21"/>
      <c r="N105" s="106"/>
      <c r="O105" s="140"/>
    </row>
    <row r="106" spans="1:15" ht="37.5" customHeight="1">
      <c r="A106" s="171"/>
      <c r="B106" s="25" t="s">
        <v>266</v>
      </c>
      <c r="C106" s="20"/>
      <c r="D106" s="20"/>
      <c r="E106" s="40">
        <f t="shared" si="15"/>
        <v>3</v>
      </c>
      <c r="F106" s="21">
        <v>3</v>
      </c>
      <c r="G106" s="21"/>
      <c r="H106" s="21"/>
      <c r="I106" s="163"/>
      <c r="J106" s="21"/>
      <c r="K106" s="135"/>
      <c r="L106" s="135"/>
      <c r="M106" s="21"/>
      <c r="N106" s="106"/>
      <c r="O106" s="140"/>
    </row>
    <row r="107" spans="1:15" ht="42" customHeight="1">
      <c r="A107" s="169" t="s">
        <v>133</v>
      </c>
      <c r="B107" s="158" t="s">
        <v>134</v>
      </c>
      <c r="C107" s="159">
        <v>3743.5</v>
      </c>
      <c r="D107" s="159">
        <v>2990.9</v>
      </c>
      <c r="E107" s="160">
        <f>F107+G107+I107+J107+L107+N107+O107</f>
        <v>2507.1</v>
      </c>
      <c r="F107" s="159">
        <v>844</v>
      </c>
      <c r="G107" s="159">
        <v>57</v>
      </c>
      <c r="H107" s="161"/>
      <c r="I107" s="162">
        <v>143.9</v>
      </c>
      <c r="J107" s="170">
        <v>1053.5999999999999</v>
      </c>
      <c r="K107" s="137"/>
      <c r="L107" s="137">
        <v>309.10000000000002</v>
      </c>
      <c r="M107" s="137"/>
      <c r="N107" s="108"/>
      <c r="O107" s="138">
        <v>99.5</v>
      </c>
    </row>
    <row r="108" spans="1:15" ht="30" hidden="1" customHeight="1">
      <c r="A108" s="4"/>
      <c r="B108" s="15" t="s">
        <v>173</v>
      </c>
      <c r="C108" s="66">
        <f t="shared" ref="C108:D108" si="16">C109+C110+C111+C112+C113+C114+C115+C116+C117+C118+C119+C120+C121+C123+C124+C127+C128+C129+C130+C131+C132+C133</f>
        <v>3718.0999999999995</v>
      </c>
      <c r="D108" s="66">
        <f t="shared" si="16"/>
        <v>2965.5000000000005</v>
      </c>
      <c r="E108" s="66"/>
      <c r="F108" s="66"/>
      <c r="G108" s="66"/>
      <c r="H108" s="67"/>
      <c r="I108" s="68"/>
      <c r="J108" s="139"/>
      <c r="K108" s="134"/>
      <c r="L108" s="135"/>
      <c r="M108" s="66"/>
      <c r="N108" s="106"/>
      <c r="O108" s="140"/>
    </row>
    <row r="109" spans="1:15" ht="18" customHeight="1">
      <c r="A109" s="4"/>
      <c r="B109" s="24" t="s">
        <v>174</v>
      </c>
      <c r="C109" s="69">
        <v>43.7</v>
      </c>
      <c r="D109" s="69">
        <v>41.7</v>
      </c>
      <c r="E109" s="40">
        <f t="shared" ref="E109:E135" si="17">F109+G109+I109+J109+L109+N109+O109</f>
        <v>77</v>
      </c>
      <c r="F109" s="69">
        <v>19</v>
      </c>
      <c r="G109" s="69">
        <v>5</v>
      </c>
      <c r="H109" s="47"/>
      <c r="I109" s="70">
        <v>9.6</v>
      </c>
      <c r="J109" s="69">
        <v>41.4</v>
      </c>
      <c r="K109" s="135"/>
      <c r="L109" s="135"/>
      <c r="M109" s="69"/>
      <c r="N109" s="106"/>
      <c r="O109" s="140">
        <v>2</v>
      </c>
    </row>
    <row r="110" spans="1:15" ht="21.75" customHeight="1">
      <c r="A110" s="4"/>
      <c r="B110" s="25" t="s">
        <v>175</v>
      </c>
      <c r="C110" s="69">
        <v>54</v>
      </c>
      <c r="D110" s="69"/>
      <c r="E110" s="40">
        <f t="shared" si="17"/>
        <v>74</v>
      </c>
      <c r="F110" s="69">
        <v>53</v>
      </c>
      <c r="G110" s="69">
        <v>21</v>
      </c>
      <c r="H110" s="47"/>
      <c r="I110" s="70"/>
      <c r="J110" s="69"/>
      <c r="K110" s="135"/>
      <c r="L110" s="135"/>
      <c r="M110" s="69"/>
      <c r="N110" s="106"/>
      <c r="O110" s="140"/>
    </row>
    <row r="111" spans="1:15" ht="20.25" customHeight="1">
      <c r="A111" s="4"/>
      <c r="B111" s="24" t="s">
        <v>176</v>
      </c>
      <c r="C111" s="69">
        <v>1095</v>
      </c>
      <c r="D111" s="69">
        <v>771</v>
      </c>
      <c r="E111" s="40">
        <f t="shared" si="17"/>
        <v>345</v>
      </c>
      <c r="F111" s="69">
        <v>134</v>
      </c>
      <c r="G111" s="69"/>
      <c r="H111" s="47"/>
      <c r="I111" s="70"/>
      <c r="J111" s="69"/>
      <c r="K111" s="135"/>
      <c r="L111" s="135">
        <v>211</v>
      </c>
      <c r="M111" s="69"/>
      <c r="N111" s="106"/>
      <c r="O111" s="140"/>
    </row>
    <row r="112" spans="1:15" ht="19.5" customHeight="1">
      <c r="A112" s="4"/>
      <c r="B112" s="25" t="s">
        <v>177</v>
      </c>
      <c r="C112" s="69">
        <v>122.5</v>
      </c>
      <c r="D112" s="69">
        <v>71.400000000000006</v>
      </c>
      <c r="E112" s="40">
        <f t="shared" si="17"/>
        <v>0</v>
      </c>
      <c r="F112" s="69"/>
      <c r="G112" s="69"/>
      <c r="H112" s="47"/>
      <c r="I112" s="70"/>
      <c r="J112" s="69"/>
      <c r="K112" s="135"/>
      <c r="L112" s="135"/>
      <c r="M112" s="69"/>
      <c r="N112" s="106"/>
      <c r="O112" s="140"/>
    </row>
    <row r="113" spans="1:15" ht="16.5" customHeight="1">
      <c r="A113" s="4"/>
      <c r="B113" s="25" t="s">
        <v>178</v>
      </c>
      <c r="C113" s="69">
        <v>489</v>
      </c>
      <c r="D113" s="69">
        <v>464.5</v>
      </c>
      <c r="E113" s="40">
        <f t="shared" si="17"/>
        <v>345.7</v>
      </c>
      <c r="F113" s="69">
        <v>47</v>
      </c>
      <c r="G113" s="69">
        <v>16</v>
      </c>
      <c r="H113" s="47"/>
      <c r="I113" s="70">
        <v>64.7</v>
      </c>
      <c r="J113" s="69">
        <v>131</v>
      </c>
      <c r="K113" s="135"/>
      <c r="L113" s="135"/>
      <c r="M113" s="69"/>
      <c r="N113" s="106"/>
      <c r="O113" s="140">
        <v>87</v>
      </c>
    </row>
    <row r="114" spans="1:15" ht="21" customHeight="1">
      <c r="A114" s="4"/>
      <c r="B114" s="24" t="s">
        <v>246</v>
      </c>
      <c r="C114" s="69">
        <v>50</v>
      </c>
      <c r="D114" s="69">
        <v>36</v>
      </c>
      <c r="E114" s="40">
        <f t="shared" si="17"/>
        <v>41</v>
      </c>
      <c r="F114" s="69">
        <v>41</v>
      </c>
      <c r="G114" s="69"/>
      <c r="H114" s="47"/>
      <c r="I114" s="70"/>
      <c r="J114" s="69"/>
      <c r="K114" s="135"/>
      <c r="L114" s="135"/>
      <c r="M114" s="69"/>
      <c r="N114" s="106"/>
      <c r="O114" s="140"/>
    </row>
    <row r="115" spans="1:15" ht="21" customHeight="1">
      <c r="A115" s="4"/>
      <c r="B115" s="24" t="s">
        <v>179</v>
      </c>
      <c r="C115" s="69">
        <v>83</v>
      </c>
      <c r="D115" s="69">
        <v>81</v>
      </c>
      <c r="E115" s="40">
        <f t="shared" si="17"/>
        <v>58</v>
      </c>
      <c r="F115" s="69">
        <v>0</v>
      </c>
      <c r="G115" s="69"/>
      <c r="H115" s="47"/>
      <c r="I115" s="70"/>
      <c r="J115" s="69"/>
      <c r="K115" s="135"/>
      <c r="L115" s="135">
        <v>58</v>
      </c>
      <c r="M115" s="69"/>
      <c r="N115" s="106"/>
      <c r="O115" s="140"/>
    </row>
    <row r="116" spans="1:15" ht="16.5" customHeight="1">
      <c r="A116" s="4"/>
      <c r="B116" s="24" t="s">
        <v>180</v>
      </c>
      <c r="C116" s="69">
        <v>380</v>
      </c>
      <c r="D116" s="69">
        <v>379</v>
      </c>
      <c r="E116" s="40">
        <f t="shared" si="17"/>
        <v>278</v>
      </c>
      <c r="F116" s="69">
        <v>230</v>
      </c>
      <c r="G116" s="69"/>
      <c r="H116" s="47"/>
      <c r="I116" s="70"/>
      <c r="J116" s="69">
        <v>48</v>
      </c>
      <c r="K116" s="135"/>
      <c r="L116" s="135"/>
      <c r="M116" s="69"/>
      <c r="N116" s="106"/>
      <c r="O116" s="140"/>
    </row>
    <row r="117" spans="1:15" ht="15.75" customHeight="1">
      <c r="A117" s="4"/>
      <c r="B117" s="24" t="s">
        <v>181</v>
      </c>
      <c r="C117" s="69">
        <v>179.2</v>
      </c>
      <c r="D117" s="69">
        <v>169.3</v>
      </c>
      <c r="E117" s="40">
        <f t="shared" si="17"/>
        <v>67.099999999999994</v>
      </c>
      <c r="F117" s="69">
        <v>3</v>
      </c>
      <c r="G117" s="69">
        <v>0</v>
      </c>
      <c r="H117" s="47"/>
      <c r="I117" s="70">
        <v>9</v>
      </c>
      <c r="J117" s="69">
        <v>34.1</v>
      </c>
      <c r="K117" s="135"/>
      <c r="L117" s="135">
        <v>19</v>
      </c>
      <c r="M117" s="69"/>
      <c r="N117" s="106"/>
      <c r="O117" s="140">
        <v>2</v>
      </c>
    </row>
    <row r="118" spans="1:15" ht="15.75" customHeight="1">
      <c r="A118" s="4"/>
      <c r="B118" s="25" t="s">
        <v>182</v>
      </c>
      <c r="C118" s="69">
        <v>154.80000000000001</v>
      </c>
      <c r="D118" s="69">
        <v>103.7</v>
      </c>
      <c r="E118" s="40">
        <f t="shared" si="17"/>
        <v>70.8</v>
      </c>
      <c r="F118" s="69">
        <v>21</v>
      </c>
      <c r="G118" s="69">
        <v>3</v>
      </c>
      <c r="H118" s="47"/>
      <c r="I118" s="70">
        <v>0.4</v>
      </c>
      <c r="J118" s="69">
        <v>38.4</v>
      </c>
      <c r="K118" s="135"/>
      <c r="L118" s="135"/>
      <c r="M118" s="69"/>
      <c r="N118" s="106"/>
      <c r="O118" s="140">
        <v>8</v>
      </c>
    </row>
    <row r="119" spans="1:15" ht="18" customHeight="1">
      <c r="A119" s="4"/>
      <c r="B119" s="24" t="s">
        <v>183</v>
      </c>
      <c r="C119" s="69">
        <v>43</v>
      </c>
      <c r="D119" s="69">
        <v>43</v>
      </c>
      <c r="E119" s="40">
        <f t="shared" si="17"/>
        <v>0</v>
      </c>
      <c r="F119" s="69"/>
      <c r="G119" s="69"/>
      <c r="H119" s="47"/>
      <c r="I119" s="70"/>
      <c r="J119" s="69"/>
      <c r="K119" s="135"/>
      <c r="L119" s="135"/>
      <c r="M119" s="69"/>
      <c r="N119" s="106"/>
      <c r="O119" s="140"/>
    </row>
    <row r="120" spans="1:15" ht="20.25" customHeight="1">
      <c r="A120" s="4"/>
      <c r="B120" s="24" t="s">
        <v>184</v>
      </c>
      <c r="C120" s="69"/>
      <c r="D120" s="69"/>
      <c r="E120" s="40">
        <f t="shared" si="17"/>
        <v>103</v>
      </c>
      <c r="F120" s="69">
        <v>103</v>
      </c>
      <c r="G120" s="69"/>
      <c r="H120" s="47"/>
      <c r="I120" s="70"/>
      <c r="J120" s="69"/>
      <c r="K120" s="135"/>
      <c r="L120" s="135"/>
      <c r="M120" s="69"/>
      <c r="N120" s="106"/>
      <c r="O120" s="140"/>
    </row>
    <row r="121" spans="1:15" ht="21" hidden="1" customHeight="1">
      <c r="A121" s="4"/>
      <c r="B121" s="24" t="s">
        <v>185</v>
      </c>
      <c r="C121" s="69"/>
      <c r="D121" s="69"/>
      <c r="E121" s="40">
        <f t="shared" si="17"/>
        <v>0</v>
      </c>
      <c r="F121" s="69"/>
      <c r="G121" s="69"/>
      <c r="H121" s="47"/>
      <c r="I121" s="70"/>
      <c r="J121" s="69"/>
      <c r="K121" s="135"/>
      <c r="L121" s="135"/>
      <c r="M121" s="69"/>
      <c r="N121" s="106"/>
      <c r="O121" s="140"/>
    </row>
    <row r="122" spans="1:15" ht="35.25" customHeight="1">
      <c r="A122" s="4"/>
      <c r="B122" s="24" t="s">
        <v>247</v>
      </c>
      <c r="C122" s="69">
        <v>25</v>
      </c>
      <c r="D122" s="69">
        <v>25</v>
      </c>
      <c r="E122" s="40">
        <f t="shared" si="17"/>
        <v>25</v>
      </c>
      <c r="F122" s="69">
        <v>20</v>
      </c>
      <c r="G122" s="69">
        <v>5</v>
      </c>
      <c r="H122" s="47"/>
      <c r="I122" s="70"/>
      <c r="J122" s="69"/>
      <c r="K122" s="135"/>
      <c r="L122" s="135"/>
      <c r="M122" s="69"/>
      <c r="N122" s="106"/>
      <c r="O122" s="140"/>
    </row>
    <row r="123" spans="1:15" ht="22.5" customHeight="1">
      <c r="A123" s="4"/>
      <c r="B123" s="24" t="s">
        <v>186</v>
      </c>
      <c r="C123" s="69">
        <v>50</v>
      </c>
      <c r="D123" s="69">
        <v>19</v>
      </c>
      <c r="E123" s="40">
        <f t="shared" si="17"/>
        <v>5</v>
      </c>
      <c r="F123" s="69">
        <v>5</v>
      </c>
      <c r="G123" s="69"/>
      <c r="H123" s="47"/>
      <c r="I123" s="70"/>
      <c r="J123" s="69"/>
      <c r="K123" s="135"/>
      <c r="L123" s="135"/>
      <c r="M123" s="69"/>
      <c r="N123" s="106"/>
      <c r="O123" s="140"/>
    </row>
    <row r="124" spans="1:15" ht="57.75" customHeight="1">
      <c r="A124" s="4"/>
      <c r="B124" s="24" t="s">
        <v>270</v>
      </c>
      <c r="C124" s="69">
        <v>336.5</v>
      </c>
      <c r="D124" s="69">
        <v>192.9</v>
      </c>
      <c r="E124" s="40">
        <f t="shared" si="17"/>
        <v>147</v>
      </c>
      <c r="F124" s="69">
        <v>31</v>
      </c>
      <c r="G124" s="69">
        <v>7</v>
      </c>
      <c r="H124" s="47"/>
      <c r="I124" s="70">
        <v>7</v>
      </c>
      <c r="J124" s="69">
        <v>102</v>
      </c>
      <c r="K124" s="135"/>
      <c r="L124" s="135"/>
      <c r="M124" s="69"/>
      <c r="N124" s="106"/>
      <c r="O124" s="140"/>
    </row>
    <row r="125" spans="1:15" ht="18.75" hidden="1" customHeight="1">
      <c r="A125" s="4"/>
      <c r="B125" s="24"/>
      <c r="C125" s="69"/>
      <c r="D125" s="69"/>
      <c r="E125" s="40">
        <f t="shared" si="17"/>
        <v>0</v>
      </c>
      <c r="F125" s="69"/>
      <c r="G125" s="69"/>
      <c r="H125" s="47"/>
      <c r="I125" s="70"/>
      <c r="J125" s="69"/>
      <c r="K125" s="135"/>
      <c r="L125" s="135"/>
      <c r="M125" s="69"/>
      <c r="N125" s="106"/>
      <c r="O125" s="140"/>
    </row>
    <row r="126" spans="1:15" ht="19.5" hidden="1" customHeight="1">
      <c r="A126" s="4"/>
      <c r="B126" s="25"/>
      <c r="C126" s="69"/>
      <c r="D126" s="69"/>
      <c r="E126" s="40">
        <f t="shared" si="17"/>
        <v>0</v>
      </c>
      <c r="F126" s="69"/>
      <c r="G126" s="69"/>
      <c r="H126" s="47"/>
      <c r="I126" s="70"/>
      <c r="J126" s="69"/>
      <c r="K126" s="135"/>
      <c r="L126" s="135"/>
      <c r="M126" s="69"/>
      <c r="N126" s="106"/>
      <c r="O126" s="140"/>
    </row>
    <row r="127" spans="1:15" ht="38.25" customHeight="1">
      <c r="A127" s="4"/>
      <c r="B127" s="25" t="s">
        <v>265</v>
      </c>
      <c r="C127" s="69"/>
      <c r="D127" s="69"/>
      <c r="E127" s="40">
        <f t="shared" si="17"/>
        <v>0</v>
      </c>
      <c r="F127" s="71"/>
      <c r="G127" s="69"/>
      <c r="H127" s="47"/>
      <c r="I127" s="72"/>
      <c r="J127" s="69"/>
      <c r="K127" s="135"/>
      <c r="L127" s="135"/>
      <c r="M127" s="69"/>
      <c r="N127" s="106"/>
      <c r="O127" s="140"/>
    </row>
    <row r="128" spans="1:15" ht="20.25" customHeight="1">
      <c r="A128" s="4"/>
      <c r="B128" s="25" t="s">
        <v>188</v>
      </c>
      <c r="C128" s="69"/>
      <c r="D128" s="69"/>
      <c r="E128" s="40">
        <f t="shared" si="17"/>
        <v>137</v>
      </c>
      <c r="F128" s="69">
        <v>137</v>
      </c>
      <c r="G128" s="69"/>
      <c r="H128" s="47"/>
      <c r="I128" s="70"/>
      <c r="J128" s="69"/>
      <c r="K128" s="135"/>
      <c r="L128" s="135"/>
      <c r="M128" s="69"/>
      <c r="N128" s="106"/>
      <c r="O128" s="140"/>
    </row>
    <row r="129" spans="1:15" ht="17.25" hidden="1" customHeight="1">
      <c r="A129" s="4"/>
      <c r="B129" s="26" t="s">
        <v>189</v>
      </c>
      <c r="C129" s="93"/>
      <c r="D129" s="93"/>
      <c r="E129" s="40">
        <f t="shared" si="17"/>
        <v>0</v>
      </c>
      <c r="F129" s="94"/>
      <c r="G129" s="94"/>
      <c r="H129" s="95"/>
      <c r="I129" s="96"/>
      <c r="J129" s="79"/>
      <c r="K129" s="135"/>
      <c r="L129" s="135"/>
      <c r="M129" s="79"/>
      <c r="N129" s="106"/>
      <c r="O129" s="140"/>
    </row>
    <row r="130" spans="1:15" ht="18.75" customHeight="1">
      <c r="A130" s="4"/>
      <c r="B130" s="26" t="s">
        <v>190</v>
      </c>
      <c r="C130" s="73">
        <v>16.2</v>
      </c>
      <c r="D130" s="73">
        <v>13.4</v>
      </c>
      <c r="E130" s="40">
        <f t="shared" si="17"/>
        <v>22</v>
      </c>
      <c r="F130" s="75"/>
      <c r="G130" s="75"/>
      <c r="H130" s="76"/>
      <c r="I130" s="77"/>
      <c r="J130" s="79"/>
      <c r="K130" s="135"/>
      <c r="L130" s="135">
        <v>22</v>
      </c>
      <c r="M130" s="79"/>
      <c r="N130" s="106"/>
      <c r="O130" s="140"/>
    </row>
    <row r="131" spans="1:15" ht="19.5" customHeight="1">
      <c r="A131" s="4"/>
      <c r="B131" s="26" t="s">
        <v>191</v>
      </c>
      <c r="C131" s="73">
        <v>561.20000000000005</v>
      </c>
      <c r="D131" s="73">
        <v>537.20000000000005</v>
      </c>
      <c r="E131" s="40">
        <f t="shared" si="17"/>
        <v>605.6</v>
      </c>
      <c r="F131" s="75"/>
      <c r="G131" s="75"/>
      <c r="H131" s="76"/>
      <c r="I131" s="77">
        <v>5</v>
      </c>
      <c r="J131" s="79">
        <v>600.6</v>
      </c>
      <c r="K131" s="135"/>
      <c r="L131" s="135"/>
      <c r="M131" s="79"/>
      <c r="N131" s="106"/>
      <c r="O131" s="140"/>
    </row>
    <row r="132" spans="1:15" ht="19.5" customHeight="1">
      <c r="A132" s="4"/>
      <c r="B132" s="26" t="s">
        <v>192</v>
      </c>
      <c r="C132" s="73"/>
      <c r="D132" s="73"/>
      <c r="E132" s="40">
        <f t="shared" si="17"/>
        <v>79</v>
      </c>
      <c r="F132" s="75"/>
      <c r="G132" s="75"/>
      <c r="H132" s="76"/>
      <c r="I132" s="77">
        <v>31.4</v>
      </c>
      <c r="J132" s="79">
        <v>47.6</v>
      </c>
      <c r="K132" s="135"/>
      <c r="L132" s="135"/>
      <c r="M132" s="79"/>
      <c r="N132" s="106"/>
      <c r="O132" s="140"/>
    </row>
    <row r="133" spans="1:15" ht="18" customHeight="1">
      <c r="A133" s="4"/>
      <c r="B133" s="26" t="s">
        <v>193</v>
      </c>
      <c r="C133" s="73">
        <v>60</v>
      </c>
      <c r="D133" s="73">
        <v>42.4</v>
      </c>
      <c r="E133" s="40">
        <f t="shared" si="17"/>
        <v>19.100000000000001</v>
      </c>
      <c r="F133" s="75"/>
      <c r="G133" s="75"/>
      <c r="H133" s="76"/>
      <c r="I133" s="77">
        <v>16.8</v>
      </c>
      <c r="J133" s="79">
        <v>2.2999999999999998</v>
      </c>
      <c r="K133" s="135"/>
      <c r="L133" s="135"/>
      <c r="M133" s="79"/>
      <c r="N133" s="106"/>
      <c r="O133" s="140"/>
    </row>
    <row r="134" spans="1:15" ht="18" customHeight="1">
      <c r="A134" s="4"/>
      <c r="B134" s="26" t="s">
        <v>271</v>
      </c>
      <c r="C134" s="73"/>
      <c r="D134" s="73"/>
      <c r="E134" s="40">
        <f t="shared" si="17"/>
        <v>26.4</v>
      </c>
      <c r="F134" s="75"/>
      <c r="G134" s="75"/>
      <c r="H134" s="76"/>
      <c r="I134" s="77"/>
      <c r="J134" s="79">
        <v>26.4</v>
      </c>
      <c r="K134" s="135"/>
      <c r="L134" s="135"/>
      <c r="M134" s="79"/>
      <c r="N134" s="106"/>
      <c r="O134" s="140"/>
    </row>
    <row r="135" spans="1:15" ht="23.25" customHeight="1">
      <c r="A135" s="4"/>
      <c r="B135" s="27" t="s">
        <v>194</v>
      </c>
      <c r="C135" s="73"/>
      <c r="D135" s="73"/>
      <c r="E135" s="40">
        <f t="shared" si="17"/>
        <v>0</v>
      </c>
      <c r="F135" s="79"/>
      <c r="G135" s="79"/>
      <c r="H135" s="80"/>
      <c r="I135" s="81"/>
      <c r="J135" s="79"/>
      <c r="K135" s="135"/>
      <c r="L135" s="135"/>
      <c r="M135" s="79"/>
      <c r="N135" s="106"/>
      <c r="O135" s="140"/>
    </row>
    <row r="136" spans="1:15" ht="29.25" customHeight="1">
      <c r="A136" s="4" t="s">
        <v>135</v>
      </c>
      <c r="B136" s="10" t="s">
        <v>136</v>
      </c>
      <c r="C136" s="53">
        <v>726.3</v>
      </c>
      <c r="D136" s="53">
        <v>669.1</v>
      </c>
      <c r="E136" s="121">
        <f>F136+G136+I136+J136+L136+N136+O136</f>
        <v>636.50000000000011</v>
      </c>
      <c r="F136" s="53">
        <v>312</v>
      </c>
      <c r="G136" s="53">
        <v>77</v>
      </c>
      <c r="H136" s="54"/>
      <c r="I136" s="54">
        <v>6.6</v>
      </c>
      <c r="J136" s="137">
        <v>239.3</v>
      </c>
      <c r="K136" s="137"/>
      <c r="L136" s="137">
        <v>1.6</v>
      </c>
      <c r="M136" s="137"/>
      <c r="N136" s="108"/>
      <c r="O136" s="138"/>
    </row>
    <row r="137" spans="1:15" ht="21.75" hidden="1" customHeight="1">
      <c r="A137" s="4"/>
      <c r="B137" s="31" t="s">
        <v>195</v>
      </c>
      <c r="C137" s="66">
        <f>C138+C139+C140+C141+C142+C143+C144+C146+C147</f>
        <v>726.1</v>
      </c>
      <c r="D137" s="66">
        <f t="shared" ref="D137" si="18">D138+D139+D140+D141+D142+D143+D144+D146+D147</f>
        <v>669.1</v>
      </c>
      <c r="E137" s="66"/>
      <c r="F137" s="66"/>
      <c r="G137" s="66"/>
      <c r="H137" s="68"/>
      <c r="I137" s="68"/>
      <c r="J137" s="66"/>
      <c r="K137" s="134"/>
      <c r="L137" s="141"/>
      <c r="M137" s="66"/>
      <c r="N137" s="105"/>
      <c r="O137" s="136"/>
    </row>
    <row r="138" spans="1:15" ht="14.45" customHeight="1">
      <c r="A138" s="4"/>
      <c r="B138" s="28" t="s">
        <v>196</v>
      </c>
      <c r="C138" s="69">
        <v>4</v>
      </c>
      <c r="D138" s="69">
        <v>4</v>
      </c>
      <c r="E138" s="40">
        <f t="shared" ref="E138:E146" si="19">F138+G138+I138+J138+L138+N138+O138</f>
        <v>2.8</v>
      </c>
      <c r="F138" s="69">
        <v>2</v>
      </c>
      <c r="G138" s="69"/>
      <c r="H138" s="70"/>
      <c r="I138" s="70"/>
      <c r="J138" s="69">
        <v>0.8</v>
      </c>
      <c r="K138" s="135"/>
      <c r="L138" s="135"/>
      <c r="M138" s="69"/>
      <c r="N138" s="106"/>
      <c r="O138" s="140"/>
    </row>
    <row r="139" spans="1:15" ht="14.45" customHeight="1">
      <c r="A139" s="4"/>
      <c r="B139" s="29" t="s">
        <v>197</v>
      </c>
      <c r="C139" s="69">
        <v>190</v>
      </c>
      <c r="D139" s="69">
        <v>162</v>
      </c>
      <c r="E139" s="40">
        <f t="shared" si="19"/>
        <v>145.6</v>
      </c>
      <c r="F139" s="69">
        <v>139</v>
      </c>
      <c r="G139" s="69"/>
      <c r="H139" s="70"/>
      <c r="I139" s="183">
        <v>6.6</v>
      </c>
      <c r="J139" s="69"/>
      <c r="K139" s="135"/>
      <c r="L139" s="135"/>
      <c r="M139" s="69"/>
      <c r="N139" s="106"/>
      <c r="O139" s="140"/>
    </row>
    <row r="140" spans="1:15" ht="14.45" customHeight="1">
      <c r="A140" s="4"/>
      <c r="B140" s="28" t="s">
        <v>198</v>
      </c>
      <c r="C140" s="69">
        <v>20</v>
      </c>
      <c r="D140" s="69">
        <v>0</v>
      </c>
      <c r="E140" s="40">
        <f t="shared" si="19"/>
        <v>0</v>
      </c>
      <c r="F140" s="69">
        <v>0</v>
      </c>
      <c r="G140" s="69"/>
      <c r="H140" s="70"/>
      <c r="I140" s="70"/>
      <c r="J140" s="69"/>
      <c r="K140" s="135"/>
      <c r="L140" s="135"/>
      <c r="M140" s="69"/>
      <c r="N140" s="106"/>
      <c r="O140" s="140"/>
    </row>
    <row r="141" spans="1:15" ht="14.45" customHeight="1">
      <c r="A141" s="4"/>
      <c r="B141" s="28" t="s">
        <v>199</v>
      </c>
      <c r="C141" s="69">
        <v>80</v>
      </c>
      <c r="D141" s="69">
        <v>80</v>
      </c>
      <c r="E141" s="40">
        <f t="shared" si="19"/>
        <v>80</v>
      </c>
      <c r="F141" s="69"/>
      <c r="G141" s="69"/>
      <c r="H141" s="70"/>
      <c r="I141" s="70"/>
      <c r="J141" s="69">
        <v>80</v>
      </c>
      <c r="K141" s="135"/>
      <c r="L141" s="135"/>
      <c r="M141" s="69"/>
      <c r="N141" s="106"/>
      <c r="O141" s="140"/>
    </row>
    <row r="142" spans="1:15" ht="14.45" customHeight="1">
      <c r="A142" s="4"/>
      <c r="B142" s="28" t="s">
        <v>200</v>
      </c>
      <c r="C142" s="73"/>
      <c r="D142" s="73"/>
      <c r="E142" s="40">
        <f t="shared" si="19"/>
        <v>12</v>
      </c>
      <c r="F142" s="78"/>
      <c r="G142" s="78">
        <v>12</v>
      </c>
      <c r="H142" s="83"/>
      <c r="I142" s="83"/>
      <c r="J142" s="78"/>
      <c r="K142" s="135"/>
      <c r="L142" s="135"/>
      <c r="M142" s="78"/>
      <c r="N142" s="106"/>
      <c r="O142" s="140"/>
    </row>
    <row r="143" spans="1:15" ht="14.45" customHeight="1">
      <c r="A143" s="4"/>
      <c r="B143" s="28" t="s">
        <v>217</v>
      </c>
      <c r="C143" s="73">
        <v>100</v>
      </c>
      <c r="D143" s="73">
        <v>100</v>
      </c>
      <c r="E143" s="40">
        <f t="shared" si="19"/>
        <v>65</v>
      </c>
      <c r="F143" s="78"/>
      <c r="G143" s="78">
        <v>65</v>
      </c>
      <c r="H143" s="83"/>
      <c r="I143" s="83"/>
      <c r="J143" s="78"/>
      <c r="K143" s="135"/>
      <c r="L143" s="135"/>
      <c r="M143" s="78"/>
      <c r="N143" s="106"/>
      <c r="O143" s="140"/>
    </row>
    <row r="144" spans="1:15" ht="14.45" customHeight="1">
      <c r="A144" s="4"/>
      <c r="B144" s="29" t="s">
        <v>201</v>
      </c>
      <c r="C144" s="73">
        <v>214.1</v>
      </c>
      <c r="D144" s="73">
        <v>205.1</v>
      </c>
      <c r="E144" s="40">
        <f t="shared" si="19"/>
        <v>81.3</v>
      </c>
      <c r="F144" s="74">
        <v>25</v>
      </c>
      <c r="G144" s="74"/>
      <c r="H144" s="84"/>
      <c r="I144" s="84"/>
      <c r="J144" s="78">
        <v>56.3</v>
      </c>
      <c r="K144" s="135"/>
      <c r="L144" s="135"/>
      <c r="M144" s="78"/>
      <c r="N144" s="106"/>
      <c r="O144" s="140"/>
    </row>
    <row r="145" spans="1:15" ht="14.45" customHeight="1">
      <c r="A145" s="4"/>
      <c r="B145" s="29" t="s">
        <v>202</v>
      </c>
      <c r="C145" s="73"/>
      <c r="D145" s="73"/>
      <c r="E145" s="40">
        <f t="shared" si="19"/>
        <v>103.8</v>
      </c>
      <c r="F145" s="74"/>
      <c r="G145" s="74"/>
      <c r="H145" s="84"/>
      <c r="I145" s="84"/>
      <c r="J145" s="78">
        <v>102.2</v>
      </c>
      <c r="K145" s="135"/>
      <c r="L145" s="135">
        <v>1.6</v>
      </c>
      <c r="M145" s="78"/>
      <c r="N145" s="106"/>
      <c r="O145" s="140"/>
    </row>
    <row r="146" spans="1:15" ht="14.25" customHeight="1">
      <c r="A146" s="4"/>
      <c r="B146" s="28" t="s">
        <v>267</v>
      </c>
      <c r="C146" s="73">
        <v>118</v>
      </c>
      <c r="D146" s="73">
        <v>118</v>
      </c>
      <c r="E146" s="40">
        <f t="shared" si="19"/>
        <v>146</v>
      </c>
      <c r="F146" s="78">
        <v>146</v>
      </c>
      <c r="G146" s="78"/>
      <c r="H146" s="83"/>
      <c r="I146" s="83"/>
      <c r="J146" s="78"/>
      <c r="K146" s="135"/>
      <c r="L146" s="135"/>
      <c r="M146" s="78"/>
      <c r="N146" s="106"/>
      <c r="O146" s="140"/>
    </row>
    <row r="147" spans="1:15" ht="40.5" hidden="1" customHeight="1">
      <c r="A147" s="4"/>
      <c r="B147" s="51" t="s">
        <v>214</v>
      </c>
      <c r="C147" s="55"/>
      <c r="D147" s="55"/>
      <c r="E147" s="55"/>
      <c r="F147" s="55"/>
      <c r="G147" s="55"/>
      <c r="H147" s="55"/>
      <c r="I147" s="45"/>
      <c r="J147" s="134"/>
      <c r="K147" s="134"/>
      <c r="L147" s="135"/>
      <c r="M147" s="142"/>
      <c r="N147" s="105"/>
      <c r="O147" s="136"/>
    </row>
    <row r="148" spans="1:15" ht="14.25" hidden="1" customHeight="1">
      <c r="A148" s="3" t="s">
        <v>0</v>
      </c>
      <c r="B148" s="8" t="s">
        <v>137</v>
      </c>
      <c r="C148" s="40">
        <v>151271.4</v>
      </c>
      <c r="D148" s="40">
        <v>147745.9</v>
      </c>
      <c r="E148" s="40"/>
      <c r="F148" s="40"/>
      <c r="G148" s="40"/>
      <c r="H148" s="40"/>
      <c r="I148" s="45"/>
      <c r="J148" s="134"/>
      <c r="K148" s="134"/>
      <c r="L148" s="135"/>
      <c r="M148" s="135"/>
      <c r="N148" s="104"/>
      <c r="O148" s="143"/>
    </row>
    <row r="149" spans="1:15" ht="28.5" hidden="1" customHeight="1">
      <c r="A149" s="3" t="s">
        <v>14</v>
      </c>
      <c r="B149" s="8" t="s">
        <v>138</v>
      </c>
      <c r="C149" s="40">
        <v>-10590.4</v>
      </c>
      <c r="D149" s="40">
        <v>-17340.900000000001</v>
      </c>
      <c r="E149" s="40"/>
      <c r="F149" s="40"/>
      <c r="G149" s="40"/>
      <c r="H149" s="40"/>
      <c r="I149" s="45"/>
      <c r="J149" s="134"/>
      <c r="K149" s="134"/>
      <c r="L149" s="135"/>
      <c r="M149" s="135"/>
      <c r="N149" s="104"/>
      <c r="O149" s="143"/>
    </row>
    <row r="150" spans="1:15" ht="21.75" hidden="1" customHeight="1">
      <c r="A150" s="3" t="s">
        <v>15</v>
      </c>
      <c r="B150" s="13" t="s">
        <v>139</v>
      </c>
      <c r="C150" s="60">
        <f t="shared" ref="C150:D150" si="20">C151+C160+C161+C169</f>
        <v>8155</v>
      </c>
      <c r="D150" s="60">
        <f t="shared" si="20"/>
        <v>7620.6999999999989</v>
      </c>
      <c r="E150" s="60"/>
      <c r="F150" s="60"/>
      <c r="G150" s="60"/>
      <c r="H150" s="60"/>
      <c r="I150" s="61"/>
      <c r="J150" s="144"/>
      <c r="K150" s="134"/>
      <c r="L150" s="144"/>
      <c r="M150" s="144"/>
      <c r="N150" s="152"/>
      <c r="O150" s="144"/>
    </row>
    <row r="151" spans="1:15" ht="43.35" customHeight="1">
      <c r="A151" s="4" t="s">
        <v>140</v>
      </c>
      <c r="B151" s="10" t="s">
        <v>141</v>
      </c>
      <c r="C151" s="53">
        <v>322.10000000000002</v>
      </c>
      <c r="D151" s="53">
        <v>315.7</v>
      </c>
      <c r="E151" s="121">
        <f>F151+G151+I151+J151+L151+N151+O151</f>
        <v>408.2</v>
      </c>
      <c r="F151" s="53">
        <v>154</v>
      </c>
      <c r="G151" s="53">
        <v>9</v>
      </c>
      <c r="H151" s="53"/>
      <c r="I151" s="54">
        <v>0</v>
      </c>
      <c r="J151" s="137">
        <v>147.30000000000001</v>
      </c>
      <c r="K151" s="137"/>
      <c r="L151" s="137">
        <v>4.9000000000000004</v>
      </c>
      <c r="M151" s="137"/>
      <c r="N151" s="114"/>
      <c r="O151" s="145">
        <v>93</v>
      </c>
    </row>
    <row r="152" spans="1:15" ht="27" hidden="1" customHeight="1">
      <c r="A152" s="4"/>
      <c r="B152" s="33" t="s">
        <v>203</v>
      </c>
      <c r="C152" s="85">
        <f>C153+C154+C155+C156</f>
        <v>322.10000000000002</v>
      </c>
      <c r="D152" s="85">
        <f t="shared" ref="D152" si="21">D153+D154+D155+D156</f>
        <v>315.7</v>
      </c>
      <c r="E152" s="85"/>
      <c r="F152" s="85"/>
      <c r="G152" s="85"/>
      <c r="H152" s="85"/>
      <c r="I152" s="86"/>
      <c r="J152" s="146"/>
      <c r="K152" s="134"/>
      <c r="L152" s="142"/>
      <c r="M152" s="147"/>
      <c r="N152" s="105"/>
      <c r="O152" s="136"/>
    </row>
    <row r="153" spans="1:15" ht="31.5" customHeight="1">
      <c r="A153" s="4"/>
      <c r="B153" s="34" t="s">
        <v>216</v>
      </c>
      <c r="C153" s="55">
        <v>0</v>
      </c>
      <c r="D153" s="55"/>
      <c r="E153" s="40">
        <f t="shared" ref="E153:E161" si="22">F153+G153+I153+J153+L153+N153+O153</f>
        <v>0</v>
      </c>
      <c r="F153" s="55"/>
      <c r="G153" s="55"/>
      <c r="H153" s="55"/>
      <c r="I153" s="56">
        <v>0</v>
      </c>
      <c r="J153" s="142"/>
      <c r="K153" s="135"/>
      <c r="L153" s="135"/>
      <c r="M153" s="142"/>
      <c r="N153" s="106"/>
      <c r="O153" s="140"/>
    </row>
    <row r="154" spans="1:15" ht="25.5" customHeight="1">
      <c r="A154" s="4"/>
      <c r="B154" s="29" t="s">
        <v>215</v>
      </c>
      <c r="C154" s="55"/>
      <c r="D154" s="55"/>
      <c r="E154" s="40">
        <f t="shared" si="22"/>
        <v>0</v>
      </c>
      <c r="F154" s="55"/>
      <c r="G154" s="55"/>
      <c r="H154" s="55"/>
      <c r="I154" s="56">
        <v>0</v>
      </c>
      <c r="J154" s="142"/>
      <c r="K154" s="135"/>
      <c r="L154" s="135"/>
      <c r="M154" s="142">
        <v>272.5</v>
      </c>
      <c r="N154" s="106"/>
      <c r="O154" s="140"/>
    </row>
    <row r="155" spans="1:15" ht="41.25" customHeight="1">
      <c r="A155" s="4"/>
      <c r="B155" s="29" t="s">
        <v>245</v>
      </c>
      <c r="C155" s="55"/>
      <c r="D155" s="55"/>
      <c r="E155" s="40">
        <f t="shared" si="22"/>
        <v>0</v>
      </c>
      <c r="F155" s="87">
        <v>0</v>
      </c>
      <c r="G155" s="55"/>
      <c r="H155" s="55"/>
      <c r="I155" s="126"/>
      <c r="J155" s="142"/>
      <c r="K155" s="135"/>
      <c r="L155" s="135"/>
      <c r="M155" s="142"/>
      <c r="N155" s="106"/>
      <c r="O155" s="140"/>
    </row>
    <row r="156" spans="1:15" ht="62.25" customHeight="1">
      <c r="A156" s="4"/>
      <c r="B156" s="29" t="s">
        <v>250</v>
      </c>
      <c r="C156" s="55">
        <v>322.10000000000002</v>
      </c>
      <c r="D156" s="55">
        <v>315.7</v>
      </c>
      <c r="E156" s="40">
        <f t="shared" si="22"/>
        <v>390.59999999999997</v>
      </c>
      <c r="F156" s="55">
        <v>150</v>
      </c>
      <c r="G156" s="55">
        <v>9</v>
      </c>
      <c r="H156" s="55"/>
      <c r="I156" s="56"/>
      <c r="J156" s="142">
        <v>133.69999999999999</v>
      </c>
      <c r="K156" s="135"/>
      <c r="L156" s="135">
        <v>4.9000000000000004</v>
      </c>
      <c r="M156" s="142"/>
      <c r="N156" s="106"/>
      <c r="O156" s="140">
        <v>93</v>
      </c>
    </row>
    <row r="157" spans="1:15" ht="14.25" hidden="1" customHeight="1">
      <c r="A157" s="177"/>
      <c r="B157" s="178"/>
      <c r="C157" s="179"/>
      <c r="D157" s="179"/>
      <c r="E157" s="40">
        <f t="shared" si="22"/>
        <v>0</v>
      </c>
      <c r="F157" s="179"/>
      <c r="G157" s="179"/>
      <c r="H157" s="179"/>
      <c r="I157" s="180"/>
      <c r="J157" s="146"/>
      <c r="K157" s="134"/>
      <c r="L157" s="142"/>
      <c r="M157" s="142"/>
      <c r="N157" s="105"/>
      <c r="O157" s="136"/>
    </row>
    <row r="158" spans="1:15" ht="14.25" customHeight="1">
      <c r="A158" s="171"/>
      <c r="B158" s="30" t="s">
        <v>268</v>
      </c>
      <c r="C158" s="142"/>
      <c r="D158" s="142"/>
      <c r="E158" s="40">
        <f t="shared" si="22"/>
        <v>4</v>
      </c>
      <c r="F158" s="142">
        <v>4</v>
      </c>
      <c r="G158" s="142"/>
      <c r="H158" s="142"/>
      <c r="I158" s="142"/>
      <c r="J158" s="146"/>
      <c r="K158" s="134"/>
      <c r="L158" s="142"/>
      <c r="M158" s="142"/>
      <c r="N158" s="105"/>
      <c r="O158" s="136"/>
    </row>
    <row r="159" spans="1:15" ht="14.25" customHeight="1">
      <c r="A159" s="171"/>
      <c r="B159" s="30" t="s">
        <v>272</v>
      </c>
      <c r="C159" s="142"/>
      <c r="D159" s="142"/>
      <c r="E159" s="40">
        <f t="shared" si="22"/>
        <v>13.6</v>
      </c>
      <c r="F159" s="142"/>
      <c r="G159" s="142"/>
      <c r="H159" s="142"/>
      <c r="I159" s="142"/>
      <c r="J159" s="146">
        <v>13.6</v>
      </c>
      <c r="K159" s="134"/>
      <c r="L159" s="142"/>
      <c r="M159" s="142"/>
      <c r="N159" s="105"/>
      <c r="O159" s="136"/>
    </row>
    <row r="160" spans="1:15" ht="17.25" customHeight="1">
      <c r="A160" s="169" t="s">
        <v>142</v>
      </c>
      <c r="B160" s="181" t="s">
        <v>143</v>
      </c>
      <c r="C160" s="159">
        <v>6642.9</v>
      </c>
      <c r="D160" s="159">
        <v>6164</v>
      </c>
      <c r="E160" s="160">
        <f t="shared" si="22"/>
        <v>2983.2</v>
      </c>
      <c r="F160" s="159">
        <v>1210.5</v>
      </c>
      <c r="G160" s="159"/>
      <c r="H160" s="159"/>
      <c r="I160" s="162"/>
      <c r="J160" s="137"/>
      <c r="K160" s="137"/>
      <c r="L160" s="137">
        <v>1772.7</v>
      </c>
      <c r="M160" s="137"/>
      <c r="N160" s="108"/>
      <c r="O160" s="138"/>
    </row>
    <row r="161" spans="1:15" ht="18.75" customHeight="1">
      <c r="A161" s="4" t="s">
        <v>144</v>
      </c>
      <c r="B161" s="12" t="s">
        <v>145</v>
      </c>
      <c r="C161" s="53">
        <v>1718.1</v>
      </c>
      <c r="D161" s="53">
        <v>1669.1</v>
      </c>
      <c r="E161" s="121">
        <f t="shared" si="22"/>
        <v>896.9</v>
      </c>
      <c r="F161" s="53">
        <v>50</v>
      </c>
      <c r="G161" s="53"/>
      <c r="H161" s="53"/>
      <c r="I161" s="54"/>
      <c r="J161" s="137"/>
      <c r="K161" s="137"/>
      <c r="L161" s="137">
        <v>846.9</v>
      </c>
      <c r="M161" s="137"/>
      <c r="N161" s="108"/>
      <c r="O161" s="138"/>
    </row>
    <row r="162" spans="1:15" ht="14.25" hidden="1" customHeight="1">
      <c r="A162" s="4"/>
      <c r="B162" s="31" t="s">
        <v>145</v>
      </c>
      <c r="C162" s="85">
        <f>C163+C164+C166+C167+C168</f>
        <v>1717.9</v>
      </c>
      <c r="D162" s="85">
        <f t="shared" ref="D162" si="23">D163+D164+D166+D167+D168</f>
        <v>1670.3</v>
      </c>
      <c r="E162" s="85"/>
      <c r="F162" s="85"/>
      <c r="G162" s="85"/>
      <c r="H162" s="85"/>
      <c r="I162" s="86"/>
      <c r="J162" s="146"/>
      <c r="K162" s="134"/>
      <c r="L162" s="147"/>
      <c r="M162" s="147"/>
      <c r="N162" s="105"/>
      <c r="O162" s="136"/>
    </row>
    <row r="163" spans="1:15" ht="14.45" customHeight="1">
      <c r="A163" s="4"/>
      <c r="B163" s="23" t="s">
        <v>248</v>
      </c>
      <c r="C163" s="40">
        <v>984</v>
      </c>
      <c r="D163" s="40">
        <v>939</v>
      </c>
      <c r="E163" s="40">
        <f t="shared" ref="E163:E169" si="24">F163+G163+I163+J163+L163+N163+O163</f>
        <v>648.1</v>
      </c>
      <c r="F163" s="40"/>
      <c r="G163" s="40"/>
      <c r="H163" s="40"/>
      <c r="I163" s="45"/>
      <c r="J163" s="135"/>
      <c r="K163" s="135"/>
      <c r="L163" s="135">
        <v>648.1</v>
      </c>
      <c r="M163" s="135"/>
      <c r="N163" s="106"/>
      <c r="O163" s="140"/>
    </row>
    <row r="164" spans="1:15" ht="13.5" customHeight="1">
      <c r="A164" s="4"/>
      <c r="B164" s="23" t="s">
        <v>205</v>
      </c>
      <c r="C164" s="40">
        <v>80</v>
      </c>
      <c r="D164" s="40">
        <v>78</v>
      </c>
      <c r="E164" s="40">
        <f t="shared" si="24"/>
        <v>50</v>
      </c>
      <c r="F164" s="40">
        <v>50</v>
      </c>
      <c r="G164" s="40"/>
      <c r="H164" s="40"/>
      <c r="I164" s="45"/>
      <c r="J164" s="135"/>
      <c r="K164" s="135"/>
      <c r="L164" s="135"/>
      <c r="M164" s="135"/>
      <c r="N164" s="106"/>
      <c r="O164" s="140"/>
    </row>
    <row r="165" spans="1:15" ht="0.75" hidden="1" customHeight="1">
      <c r="A165" s="4"/>
      <c r="B165" s="22"/>
      <c r="C165" s="40">
        <v>504.4</v>
      </c>
      <c r="D165" s="40">
        <v>504.4</v>
      </c>
      <c r="E165" s="40">
        <f t="shared" si="24"/>
        <v>0</v>
      </c>
      <c r="F165" s="40"/>
      <c r="G165" s="40"/>
      <c r="H165" s="40"/>
      <c r="I165" s="45"/>
      <c r="J165" s="135"/>
      <c r="K165" s="135"/>
      <c r="L165" s="135"/>
      <c r="M165" s="135"/>
      <c r="N165" s="106"/>
      <c r="O165" s="140"/>
    </row>
    <row r="166" spans="1:15" ht="51.75" customHeight="1">
      <c r="A166" s="4"/>
      <c r="B166" s="22" t="s">
        <v>206</v>
      </c>
      <c r="C166" s="40">
        <v>504.4</v>
      </c>
      <c r="D166" s="40">
        <v>504.4</v>
      </c>
      <c r="E166" s="40">
        <f t="shared" si="24"/>
        <v>58.5</v>
      </c>
      <c r="F166" s="40"/>
      <c r="G166" s="40"/>
      <c r="H166" s="40"/>
      <c r="I166" s="45"/>
      <c r="J166" s="135"/>
      <c r="K166" s="135"/>
      <c r="L166" s="135">
        <v>58.5</v>
      </c>
      <c r="M166" s="135"/>
      <c r="N166" s="106"/>
      <c r="O166" s="140"/>
    </row>
    <row r="167" spans="1:15" ht="25.5" customHeight="1">
      <c r="A167" s="4"/>
      <c r="B167" s="23" t="s">
        <v>207</v>
      </c>
      <c r="C167" s="40">
        <v>10.6</v>
      </c>
      <c r="D167" s="40">
        <v>10.6</v>
      </c>
      <c r="E167" s="40">
        <f t="shared" si="24"/>
        <v>0</v>
      </c>
      <c r="F167" s="40"/>
      <c r="G167" s="40"/>
      <c r="H167" s="40"/>
      <c r="I167" s="45"/>
      <c r="J167" s="135"/>
      <c r="K167" s="135"/>
      <c r="L167" s="135"/>
      <c r="M167" s="135"/>
      <c r="N167" s="106"/>
      <c r="O167" s="140"/>
    </row>
    <row r="168" spans="1:15" ht="65.25" customHeight="1">
      <c r="A168" s="4"/>
      <c r="B168" s="22" t="s">
        <v>249</v>
      </c>
      <c r="C168" s="40">
        <v>138.9</v>
      </c>
      <c r="D168" s="40">
        <v>138.30000000000001</v>
      </c>
      <c r="E168" s="40">
        <f t="shared" si="24"/>
        <v>140.30000000000001</v>
      </c>
      <c r="F168" s="40"/>
      <c r="G168" s="40"/>
      <c r="H168" s="40"/>
      <c r="I168" s="45"/>
      <c r="J168" s="135"/>
      <c r="K168" s="135"/>
      <c r="L168" s="135">
        <v>140.30000000000001</v>
      </c>
      <c r="M168" s="135"/>
      <c r="N168" s="106"/>
      <c r="O168" s="140"/>
    </row>
    <row r="169" spans="1:15" ht="14.45" customHeight="1">
      <c r="A169" s="4" t="s">
        <v>146</v>
      </c>
      <c r="B169" s="9" t="s">
        <v>251</v>
      </c>
      <c r="C169" s="55">
        <v>-528.1</v>
      </c>
      <c r="D169" s="55">
        <v>-528.1</v>
      </c>
      <c r="E169" s="40">
        <f t="shared" si="24"/>
        <v>0</v>
      </c>
      <c r="F169" s="87"/>
      <c r="G169" s="55"/>
      <c r="H169" s="55"/>
      <c r="I169" s="126"/>
      <c r="J169" s="142"/>
      <c r="K169" s="135"/>
      <c r="L169" s="135"/>
      <c r="M169" s="142"/>
      <c r="N169" s="106"/>
      <c r="O169" s="140"/>
    </row>
    <row r="170" spans="1:15" ht="18.75" customHeight="1">
      <c r="A170" s="3" t="s">
        <v>147</v>
      </c>
      <c r="B170" s="13" t="s">
        <v>148</v>
      </c>
      <c r="C170" s="60">
        <f t="shared" ref="C170:D170" si="25">C28+C53+C150</f>
        <v>148040.6</v>
      </c>
      <c r="D170" s="60">
        <f t="shared" si="25"/>
        <v>143978.30000000002</v>
      </c>
      <c r="E170" s="121">
        <f>F170+G170+I170+J170+L170++N170+O170</f>
        <v>101750.70000000001</v>
      </c>
      <c r="F170" s="121">
        <f>F29+F30+F31+F43+F49+F51+F55+F58+F64+F69+F70+F72+F73+F74+F75+F76+F89+F107+F136+F151+F160+F161</f>
        <v>20094.2</v>
      </c>
      <c r="G170" s="121">
        <f t="shared" ref="G170:O170" si="26">G29+G30+G31+G43+G49+G51+G55+G58+G64+G69+G70+G72+G73+G74+G75+G76+G89+G107+G136+G151+G160+G161</f>
        <v>6382.1</v>
      </c>
      <c r="H170" s="53">
        <f t="shared" si="26"/>
        <v>0</v>
      </c>
      <c r="I170" s="121">
        <f t="shared" si="26"/>
        <v>22604.1</v>
      </c>
      <c r="J170" s="121">
        <f t="shared" si="26"/>
        <v>35013.400000000009</v>
      </c>
      <c r="K170" s="53">
        <f t="shared" si="26"/>
        <v>0</v>
      </c>
      <c r="L170" s="121">
        <f t="shared" si="26"/>
        <v>10801.2</v>
      </c>
      <c r="M170" s="53">
        <f t="shared" si="26"/>
        <v>0</v>
      </c>
      <c r="N170" s="184">
        <f t="shared" si="26"/>
        <v>2117.9999999999995</v>
      </c>
      <c r="O170" s="185">
        <f t="shared" si="26"/>
        <v>4737.7000000000007</v>
      </c>
    </row>
    <row r="171" spans="1:15" ht="67.5" hidden="1" customHeight="1">
      <c r="A171" s="3"/>
      <c r="B171" s="13" t="s">
        <v>211</v>
      </c>
      <c r="C171" s="60"/>
      <c r="D171" s="60"/>
      <c r="E171" s="121"/>
      <c r="F171" s="60"/>
      <c r="G171" s="60"/>
      <c r="H171" s="60"/>
      <c r="I171" s="61"/>
      <c r="J171" s="135"/>
      <c r="K171" s="135">
        <f t="shared" ref="K171:K173" si="27">I171-F171</f>
        <v>0</v>
      </c>
      <c r="L171" s="135"/>
      <c r="M171" s="135"/>
      <c r="N171" s="124"/>
      <c r="O171" s="149"/>
    </row>
    <row r="172" spans="1:15" ht="33.75" hidden="1" customHeight="1">
      <c r="A172" s="3" t="s">
        <v>149</v>
      </c>
      <c r="B172" s="41" t="s">
        <v>150</v>
      </c>
      <c r="C172" s="60">
        <f t="shared" ref="C172:J172" si="28">C25-C170</f>
        <v>-7359.6000000000058</v>
      </c>
      <c r="D172" s="60">
        <f t="shared" si="28"/>
        <v>-13573.300000000017</v>
      </c>
      <c r="E172" s="121">
        <f t="shared" si="28"/>
        <v>35823.299999999988</v>
      </c>
      <c r="F172" s="53">
        <f t="shared" si="28"/>
        <v>123239.8</v>
      </c>
      <c r="G172" s="53">
        <f t="shared" si="28"/>
        <v>63624.9</v>
      </c>
      <c r="H172" s="53"/>
      <c r="I172" s="54">
        <f t="shared" si="28"/>
        <v>117056.9</v>
      </c>
      <c r="J172" s="137">
        <f t="shared" si="28"/>
        <v>100353.59999999999</v>
      </c>
      <c r="K172" s="137">
        <f t="shared" si="27"/>
        <v>-6182.9000000000087</v>
      </c>
      <c r="L172" s="137">
        <f>E172/D172*100</f>
        <v>-263.92476405885043</v>
      </c>
      <c r="M172" s="137">
        <f>M25-M170</f>
        <v>136872</v>
      </c>
      <c r="N172" s="125">
        <f t="shared" ref="N172:O172" si="29">N25-N170</f>
        <v>136212</v>
      </c>
      <c r="O172" s="137">
        <f t="shared" si="29"/>
        <v>133592.29999999999</v>
      </c>
    </row>
    <row r="173" spans="1:15" ht="73.5" hidden="1" customHeight="1">
      <c r="A173" s="3"/>
      <c r="B173" s="41" t="s">
        <v>212</v>
      </c>
      <c r="C173" s="60"/>
      <c r="D173" s="60"/>
      <c r="E173" s="121"/>
      <c r="F173" s="60">
        <f>F26-F171</f>
        <v>137740</v>
      </c>
      <c r="G173" s="60"/>
      <c r="H173" s="60"/>
      <c r="I173" s="60">
        <f>I26-I171</f>
        <v>134067</v>
      </c>
      <c r="J173" s="130">
        <v>-6555.4</v>
      </c>
      <c r="K173" s="130">
        <f t="shared" si="27"/>
        <v>-3673</v>
      </c>
      <c r="L173" s="131"/>
      <c r="M173" s="132">
        <v>-13737.2</v>
      </c>
      <c r="N173" s="133">
        <v>-5365.9</v>
      </c>
      <c r="O173" s="143">
        <v>-5365.9</v>
      </c>
    </row>
    <row r="174" spans="1:15" ht="14.45" customHeight="1">
      <c r="A174" s="3" t="s">
        <v>151</v>
      </c>
      <c r="B174" s="8" t="s">
        <v>152</v>
      </c>
      <c r="C174" s="40">
        <v>3749.8</v>
      </c>
      <c r="D174" s="40">
        <v>2283.6999999999998</v>
      </c>
      <c r="E174" s="121">
        <v>2283.6999999999998</v>
      </c>
      <c r="F174" s="40"/>
      <c r="G174" s="40"/>
      <c r="H174" s="40"/>
      <c r="I174" s="40"/>
      <c r="J174" s="40"/>
      <c r="K174" s="40"/>
      <c r="L174" s="40"/>
      <c r="M174" s="45"/>
      <c r="N174" s="150"/>
      <c r="O174" s="156"/>
    </row>
    <row r="175" spans="1:15" ht="9.75" customHeight="1"/>
    <row r="176" spans="1:15" hidden="1">
      <c r="B176" s="182"/>
      <c r="E176" s="50" t="s">
        <v>273</v>
      </c>
    </row>
    <row r="186" spans="4:4">
      <c r="D186" s="50" t="s">
        <v>204</v>
      </c>
    </row>
  </sheetData>
  <mergeCells count="6">
    <mergeCell ref="B56:M56"/>
    <mergeCell ref="A2:M2"/>
    <mergeCell ref="A4:A5"/>
    <mergeCell ref="B4:B5"/>
    <mergeCell ref="C4:D4"/>
    <mergeCell ref="E4:O4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O186"/>
  <sheetViews>
    <sheetView topLeftCell="A55" workbookViewId="0">
      <selection activeCell="L75" sqref="L75"/>
    </sheetView>
  </sheetViews>
  <sheetFormatPr defaultRowHeight="12.75"/>
  <cols>
    <col min="1" max="1" width="10.6640625" customWidth="1"/>
    <col min="2" max="2" width="63" customWidth="1"/>
    <col min="3" max="3" width="14.33203125" hidden="1" customWidth="1"/>
    <col min="4" max="4" width="15" hidden="1" customWidth="1"/>
    <col min="5" max="5" width="14.5" customWidth="1"/>
    <col min="6" max="6" width="14.6640625" customWidth="1"/>
    <col min="7" max="7" width="15" customWidth="1"/>
    <col min="8" max="8" width="15" hidden="1" customWidth="1"/>
    <col min="9" max="9" width="14" customWidth="1"/>
    <col min="10" max="10" width="14.83203125" customWidth="1"/>
    <col min="11" max="11" width="0.1640625" hidden="1" customWidth="1"/>
    <col min="12" max="12" width="15" customWidth="1"/>
    <col min="13" max="13" width="14.33203125" hidden="1" customWidth="1"/>
    <col min="14" max="14" width="14" customWidth="1"/>
    <col min="15" max="15" width="15.5" customWidth="1"/>
  </cols>
  <sheetData>
    <row r="1" spans="1:15">
      <c r="A1" t="s">
        <v>0</v>
      </c>
    </row>
    <row r="2" spans="1:15" ht="33.950000000000003" customHeight="1">
      <c r="A2" s="267" t="s">
        <v>1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</row>
    <row r="3" spans="1:15" ht="21.6" customHeight="1">
      <c r="A3" s="1" t="s">
        <v>0</v>
      </c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  <c r="G3" s="1" t="s">
        <v>0</v>
      </c>
      <c r="H3" s="1"/>
      <c r="I3" s="1" t="s">
        <v>0</v>
      </c>
      <c r="J3" s="1"/>
      <c r="K3" s="1"/>
      <c r="L3" s="1" t="s">
        <v>0</v>
      </c>
      <c r="M3" s="2" t="s">
        <v>2</v>
      </c>
    </row>
    <row r="4" spans="1:15" ht="14.45" customHeight="1">
      <c r="A4" s="268" t="s">
        <v>3</v>
      </c>
      <c r="B4" s="268" t="s">
        <v>4</v>
      </c>
      <c r="C4" s="269" t="s">
        <v>5</v>
      </c>
      <c r="D4" s="270"/>
      <c r="E4" s="271" t="s">
        <v>6</v>
      </c>
      <c r="F4" s="274"/>
      <c r="G4" s="274"/>
      <c r="H4" s="274"/>
      <c r="I4" s="274"/>
      <c r="J4" s="274"/>
      <c r="K4" s="274"/>
      <c r="L4" s="274"/>
      <c r="M4" s="272"/>
      <c r="N4" s="272"/>
      <c r="O4" s="273"/>
    </row>
    <row r="5" spans="1:15" ht="117.75" customHeight="1">
      <c r="A5" s="269" t="s">
        <v>0</v>
      </c>
      <c r="B5" s="269" t="s">
        <v>0</v>
      </c>
      <c r="C5" s="157" t="s">
        <v>224</v>
      </c>
      <c r="D5" s="157" t="s">
        <v>225</v>
      </c>
      <c r="E5" s="120" t="s">
        <v>276</v>
      </c>
      <c r="F5" s="118" t="s">
        <v>255</v>
      </c>
      <c r="G5" s="118" t="s">
        <v>256</v>
      </c>
      <c r="H5" s="118" t="s">
        <v>219</v>
      </c>
      <c r="I5" s="118" t="s">
        <v>257</v>
      </c>
      <c r="J5" s="118" t="s">
        <v>258</v>
      </c>
      <c r="K5" s="119" t="s">
        <v>259</v>
      </c>
      <c r="L5" s="118" t="s">
        <v>260</v>
      </c>
      <c r="M5" s="46" t="s">
        <v>221</v>
      </c>
      <c r="N5" s="122" t="s">
        <v>263</v>
      </c>
      <c r="O5" s="123" t="s">
        <v>262</v>
      </c>
    </row>
    <row r="6" spans="1:15" ht="13.5" customHeight="1">
      <c r="A6" s="4" t="s">
        <v>0</v>
      </c>
      <c r="B6" s="4" t="s">
        <v>9</v>
      </c>
      <c r="C6" s="4" t="s">
        <v>10</v>
      </c>
      <c r="D6" s="4" t="s">
        <v>11</v>
      </c>
      <c r="E6" s="4">
        <v>2</v>
      </c>
      <c r="F6" s="4">
        <v>3</v>
      </c>
      <c r="G6" s="4">
        <v>4</v>
      </c>
      <c r="H6" s="4"/>
      <c r="I6" s="4">
        <v>5</v>
      </c>
      <c r="J6" s="4">
        <v>6</v>
      </c>
      <c r="K6" s="4"/>
      <c r="L6" s="4">
        <v>7</v>
      </c>
      <c r="M6" s="42" t="s">
        <v>16</v>
      </c>
      <c r="N6" s="4">
        <v>8</v>
      </c>
      <c r="O6" s="4">
        <v>9</v>
      </c>
    </row>
    <row r="7" spans="1:15" ht="21" hidden="1" customHeight="1">
      <c r="A7" s="5" t="s">
        <v>0</v>
      </c>
      <c r="B7" s="6" t="s">
        <v>17</v>
      </c>
      <c r="C7" s="7" t="s">
        <v>0</v>
      </c>
      <c r="D7" s="7" t="s">
        <v>0</v>
      </c>
      <c r="E7" s="7" t="s">
        <v>0</v>
      </c>
      <c r="F7" s="7" t="s">
        <v>0</v>
      </c>
      <c r="G7" s="7" t="s">
        <v>0</v>
      </c>
      <c r="H7" s="7"/>
      <c r="I7" s="7" t="s">
        <v>0</v>
      </c>
      <c r="J7" s="7"/>
      <c r="K7" s="7"/>
      <c r="L7" s="7" t="s">
        <v>0</v>
      </c>
      <c r="M7" s="7" t="s">
        <v>0</v>
      </c>
      <c r="N7" s="103"/>
      <c r="O7" s="97"/>
    </row>
    <row r="8" spans="1:15" ht="14.25" hidden="1" customHeight="1">
      <c r="A8" s="3" t="s">
        <v>9</v>
      </c>
      <c r="B8" s="36" t="s">
        <v>18</v>
      </c>
      <c r="C8" s="53">
        <v>65892</v>
      </c>
      <c r="D8" s="53">
        <v>61850</v>
      </c>
      <c r="E8" s="53">
        <v>65917</v>
      </c>
      <c r="F8" s="53">
        <v>66083</v>
      </c>
      <c r="G8" s="53">
        <v>29269</v>
      </c>
      <c r="H8" s="53"/>
      <c r="I8" s="53">
        <v>62410</v>
      </c>
      <c r="J8" s="98">
        <v>63710</v>
      </c>
      <c r="K8" s="98"/>
      <c r="L8" s="53">
        <f>E8/D8*100</f>
        <v>106.57558609539208</v>
      </c>
      <c r="M8" s="54">
        <v>65215</v>
      </c>
      <c r="N8" s="104">
        <v>66673</v>
      </c>
      <c r="O8" s="111">
        <v>66673</v>
      </c>
    </row>
    <row r="9" spans="1:15" ht="14.25" hidden="1" customHeight="1">
      <c r="A9" s="3" t="s">
        <v>19</v>
      </c>
      <c r="B9" s="8" t="s">
        <v>20</v>
      </c>
      <c r="C9" s="40">
        <v>60991</v>
      </c>
      <c r="D9" s="40">
        <v>56344</v>
      </c>
      <c r="E9" s="40">
        <v>60761</v>
      </c>
      <c r="F9" s="40">
        <v>60761</v>
      </c>
      <c r="G9" s="40">
        <v>26442</v>
      </c>
      <c r="H9" s="40"/>
      <c r="I9" s="40">
        <v>56705</v>
      </c>
      <c r="J9" s="98">
        <v>57708</v>
      </c>
      <c r="K9" s="98"/>
      <c r="L9" s="40">
        <f>E9/D9*100</f>
        <v>107.83934402953288</v>
      </c>
      <c r="M9" s="45">
        <v>59562</v>
      </c>
      <c r="N9" s="105">
        <v>60733</v>
      </c>
      <c r="O9" s="112">
        <v>60733</v>
      </c>
    </row>
    <row r="10" spans="1:15" ht="13.5" hidden="1" customHeight="1">
      <c r="A10" s="4" t="s">
        <v>21</v>
      </c>
      <c r="B10" s="5" t="s">
        <v>22</v>
      </c>
      <c r="C10" s="55">
        <v>49028</v>
      </c>
      <c r="D10" s="55">
        <v>44286</v>
      </c>
      <c r="E10" s="55">
        <v>49140</v>
      </c>
      <c r="F10" s="55">
        <v>49140</v>
      </c>
      <c r="G10" s="55">
        <v>21140</v>
      </c>
      <c r="H10" s="55"/>
      <c r="I10" s="55">
        <v>45290</v>
      </c>
      <c r="J10" s="99">
        <v>45290</v>
      </c>
      <c r="K10" s="99"/>
      <c r="L10" s="40">
        <f t="shared" ref="L10:L25" si="0">E10/D10*100</f>
        <v>110.96057444790679</v>
      </c>
      <c r="M10" s="56">
        <v>47950</v>
      </c>
      <c r="N10" s="105">
        <v>48098</v>
      </c>
      <c r="O10" s="112">
        <v>48098</v>
      </c>
    </row>
    <row r="11" spans="1:15" ht="14.25" hidden="1" customHeight="1">
      <c r="A11" s="4" t="s">
        <v>23</v>
      </c>
      <c r="B11" s="5" t="s">
        <v>24</v>
      </c>
      <c r="C11" s="55">
        <v>6488</v>
      </c>
      <c r="D11" s="55">
        <v>6437</v>
      </c>
      <c r="E11" s="55">
        <v>5927</v>
      </c>
      <c r="F11" s="55">
        <v>5927</v>
      </c>
      <c r="G11" s="55">
        <v>3485</v>
      </c>
      <c r="H11" s="55"/>
      <c r="I11" s="55">
        <v>6506</v>
      </c>
      <c r="J11" s="99">
        <v>7313</v>
      </c>
      <c r="K11" s="99"/>
      <c r="L11" s="40">
        <f t="shared" si="0"/>
        <v>92.077054528507077</v>
      </c>
      <c r="M11" s="56">
        <v>6506</v>
      </c>
      <c r="N11" s="105">
        <v>7313</v>
      </c>
      <c r="O11" s="112">
        <v>7313</v>
      </c>
    </row>
    <row r="12" spans="1:15" ht="14.25" hidden="1" customHeight="1">
      <c r="A12" s="4" t="s">
        <v>25</v>
      </c>
      <c r="B12" s="5" t="s">
        <v>26</v>
      </c>
      <c r="C12" s="55">
        <v>2606</v>
      </c>
      <c r="D12" s="55">
        <v>2703</v>
      </c>
      <c r="E12" s="55">
        <v>2897</v>
      </c>
      <c r="F12" s="55">
        <v>2897</v>
      </c>
      <c r="G12" s="55">
        <v>1336</v>
      </c>
      <c r="H12" s="55"/>
      <c r="I12" s="55">
        <v>2434</v>
      </c>
      <c r="J12" s="99">
        <v>2703</v>
      </c>
      <c r="K12" s="99"/>
      <c r="L12" s="40">
        <f t="shared" si="0"/>
        <v>107.17721050684426</v>
      </c>
      <c r="M12" s="56">
        <v>2566</v>
      </c>
      <c r="N12" s="105">
        <v>2852</v>
      </c>
      <c r="O12" s="112">
        <v>2852</v>
      </c>
    </row>
    <row r="13" spans="1:15" ht="14.25" hidden="1" customHeight="1">
      <c r="A13" s="4" t="s">
        <v>27</v>
      </c>
      <c r="B13" s="5" t="s">
        <v>28</v>
      </c>
      <c r="C13" s="55">
        <v>952</v>
      </c>
      <c r="D13" s="55">
        <v>881</v>
      </c>
      <c r="E13" s="55">
        <v>700</v>
      </c>
      <c r="F13" s="55">
        <v>700</v>
      </c>
      <c r="G13" s="55">
        <v>46</v>
      </c>
      <c r="H13" s="55"/>
      <c r="I13" s="55">
        <v>700</v>
      </c>
      <c r="J13" s="99">
        <v>700</v>
      </c>
      <c r="K13" s="99"/>
      <c r="L13" s="40">
        <f t="shared" si="0"/>
        <v>79.455164585698071</v>
      </c>
      <c r="M13" s="56">
        <v>733</v>
      </c>
      <c r="N13" s="105">
        <v>739</v>
      </c>
      <c r="O13" s="112">
        <v>739</v>
      </c>
    </row>
    <row r="14" spans="1:15" ht="14.25" hidden="1" customHeight="1">
      <c r="A14" s="4" t="s">
        <v>29</v>
      </c>
      <c r="B14" s="5" t="s">
        <v>30</v>
      </c>
      <c r="C14" s="55">
        <v>1166</v>
      </c>
      <c r="D14" s="55">
        <v>1249</v>
      </c>
      <c r="E14" s="55">
        <v>1236</v>
      </c>
      <c r="F14" s="55">
        <v>1236</v>
      </c>
      <c r="G14" s="55">
        <v>198</v>
      </c>
      <c r="H14" s="55"/>
      <c r="I14" s="55">
        <v>1237</v>
      </c>
      <c r="J14" s="99">
        <v>1236</v>
      </c>
      <c r="K14" s="99"/>
      <c r="L14" s="40">
        <f t="shared" si="0"/>
        <v>98.9591673338671</v>
      </c>
      <c r="M14" s="56">
        <v>1239</v>
      </c>
      <c r="N14" s="105">
        <v>1239</v>
      </c>
      <c r="O14" s="112">
        <v>1239</v>
      </c>
    </row>
    <row r="15" spans="1:15" ht="14.25" hidden="1" customHeight="1">
      <c r="A15" s="3" t="s">
        <v>10</v>
      </c>
      <c r="B15" s="8" t="s">
        <v>31</v>
      </c>
      <c r="C15" s="40">
        <v>4901</v>
      </c>
      <c r="D15" s="40">
        <v>5506</v>
      </c>
      <c r="E15" s="40">
        <v>5156</v>
      </c>
      <c r="F15" s="40">
        <v>5322</v>
      </c>
      <c r="G15" s="40">
        <v>2827</v>
      </c>
      <c r="H15" s="40"/>
      <c r="I15" s="40">
        <v>5705</v>
      </c>
      <c r="J15" s="98">
        <v>6002</v>
      </c>
      <c r="K15" s="98"/>
      <c r="L15" s="40">
        <f t="shared" si="0"/>
        <v>93.643298220123512</v>
      </c>
      <c r="M15" s="45">
        <v>5653</v>
      </c>
      <c r="N15" s="104">
        <v>5940</v>
      </c>
      <c r="O15" s="111">
        <v>5940</v>
      </c>
    </row>
    <row r="16" spans="1:15" ht="28.5" hidden="1" customHeight="1">
      <c r="A16" s="4" t="s">
        <v>32</v>
      </c>
      <c r="B16" s="5" t="s">
        <v>33</v>
      </c>
      <c r="C16" s="55">
        <v>1943</v>
      </c>
      <c r="D16" s="55">
        <v>2367</v>
      </c>
      <c r="E16" s="55">
        <v>2073</v>
      </c>
      <c r="F16" s="55">
        <v>2073</v>
      </c>
      <c r="G16" s="55">
        <v>1313</v>
      </c>
      <c r="H16" s="55"/>
      <c r="I16" s="55">
        <v>2390</v>
      </c>
      <c r="J16" s="99">
        <v>2390</v>
      </c>
      <c r="K16" s="99"/>
      <c r="L16" s="40">
        <f t="shared" si="0"/>
        <v>87.579214195183781</v>
      </c>
      <c r="M16" s="56">
        <v>2468</v>
      </c>
      <c r="N16" s="105">
        <v>2468</v>
      </c>
      <c r="O16" s="112">
        <v>2468</v>
      </c>
    </row>
    <row r="17" spans="1:15" ht="14.25" hidden="1" customHeight="1">
      <c r="A17" s="4" t="s">
        <v>34</v>
      </c>
      <c r="B17" s="5" t="s">
        <v>35</v>
      </c>
      <c r="C17" s="55">
        <v>438</v>
      </c>
      <c r="D17" s="55">
        <v>457</v>
      </c>
      <c r="E17" s="55">
        <v>586</v>
      </c>
      <c r="F17" s="55">
        <v>586</v>
      </c>
      <c r="G17" s="55">
        <v>321</v>
      </c>
      <c r="H17" s="55"/>
      <c r="I17" s="55">
        <v>361</v>
      </c>
      <c r="J17" s="99">
        <v>586</v>
      </c>
      <c r="K17" s="99"/>
      <c r="L17" s="40">
        <f t="shared" si="0"/>
        <v>128.22757111597375</v>
      </c>
      <c r="M17" s="56">
        <v>377</v>
      </c>
      <c r="N17" s="105">
        <v>377</v>
      </c>
      <c r="O17" s="112">
        <v>377</v>
      </c>
    </row>
    <row r="18" spans="1:15" ht="14.25" hidden="1" customHeight="1">
      <c r="A18" s="4" t="s">
        <v>36</v>
      </c>
      <c r="B18" s="5" t="s">
        <v>37</v>
      </c>
      <c r="C18" s="55">
        <v>1264</v>
      </c>
      <c r="D18" s="55">
        <v>1324</v>
      </c>
      <c r="E18" s="55">
        <v>1000</v>
      </c>
      <c r="F18" s="55">
        <v>1000</v>
      </c>
      <c r="G18" s="55">
        <v>338</v>
      </c>
      <c r="H18" s="55"/>
      <c r="I18" s="55">
        <v>1039</v>
      </c>
      <c r="J18" s="99">
        <v>1039</v>
      </c>
      <c r="K18" s="99"/>
      <c r="L18" s="40">
        <f t="shared" si="0"/>
        <v>75.528700906344412</v>
      </c>
      <c r="M18" s="56">
        <v>860</v>
      </c>
      <c r="N18" s="105">
        <v>1000</v>
      </c>
      <c r="O18" s="112">
        <v>1000</v>
      </c>
    </row>
    <row r="19" spans="1:15" ht="14.25" hidden="1" customHeight="1">
      <c r="A19" s="3" t="s">
        <v>11</v>
      </c>
      <c r="B19" s="8" t="s">
        <v>38</v>
      </c>
      <c r="C19" s="40">
        <v>74789</v>
      </c>
      <c r="D19" s="40">
        <v>68555</v>
      </c>
      <c r="E19" s="40">
        <v>71657</v>
      </c>
      <c r="F19" s="40">
        <v>77251</v>
      </c>
      <c r="G19" s="40">
        <v>40738</v>
      </c>
      <c r="H19" s="40"/>
      <c r="I19" s="40">
        <v>77251</v>
      </c>
      <c r="J19" s="98">
        <v>71657</v>
      </c>
      <c r="K19" s="98"/>
      <c r="L19" s="40">
        <f t="shared" si="0"/>
        <v>104.52483407483042</v>
      </c>
      <c r="M19" s="45">
        <v>71657</v>
      </c>
      <c r="N19" s="104">
        <v>71657</v>
      </c>
      <c r="O19" s="111">
        <v>71657</v>
      </c>
    </row>
    <row r="20" spans="1:15" ht="14.25" hidden="1" customHeight="1">
      <c r="A20" s="4" t="s">
        <v>39</v>
      </c>
      <c r="B20" s="5" t="s">
        <v>40</v>
      </c>
      <c r="C20" s="55">
        <v>74094</v>
      </c>
      <c r="D20" s="55">
        <v>67745</v>
      </c>
      <c r="E20" s="55">
        <v>71140</v>
      </c>
      <c r="F20" s="55">
        <v>76734</v>
      </c>
      <c r="G20" s="55">
        <v>40480</v>
      </c>
      <c r="H20" s="55"/>
      <c r="I20" s="55">
        <v>76734</v>
      </c>
      <c r="J20" s="99">
        <v>71140</v>
      </c>
      <c r="K20" s="99"/>
      <c r="L20" s="40">
        <f t="shared" si="0"/>
        <v>105.01143995866853</v>
      </c>
      <c r="M20" s="56">
        <v>71140</v>
      </c>
      <c r="N20" s="105">
        <v>71140</v>
      </c>
      <c r="O20" s="112">
        <v>71140</v>
      </c>
    </row>
    <row r="21" spans="1:15" ht="14.25" hidden="1" customHeight="1">
      <c r="A21" s="4" t="s">
        <v>41</v>
      </c>
      <c r="B21" s="5" t="s">
        <v>42</v>
      </c>
      <c r="C21" s="55">
        <v>69808</v>
      </c>
      <c r="D21" s="55">
        <v>63459</v>
      </c>
      <c r="E21" s="55">
        <v>71140</v>
      </c>
      <c r="F21" s="55">
        <v>71140</v>
      </c>
      <c r="G21" s="55">
        <v>34886</v>
      </c>
      <c r="H21" s="55"/>
      <c r="I21" s="55">
        <v>71140</v>
      </c>
      <c r="J21" s="99">
        <v>71140</v>
      </c>
      <c r="K21" s="99"/>
      <c r="L21" s="40">
        <f t="shared" si="0"/>
        <v>112.10387809451771</v>
      </c>
      <c r="M21" s="56">
        <v>71140</v>
      </c>
      <c r="N21" s="105">
        <v>71140</v>
      </c>
      <c r="O21" s="112">
        <v>71140</v>
      </c>
    </row>
    <row r="22" spans="1:15" ht="14.25" hidden="1" customHeight="1">
      <c r="A22" s="4" t="s">
        <v>43</v>
      </c>
      <c r="B22" s="5" t="s">
        <v>44</v>
      </c>
      <c r="C22" s="55">
        <v>4286</v>
      </c>
      <c r="D22" s="55">
        <v>4286</v>
      </c>
      <c r="E22" s="55">
        <v>0</v>
      </c>
      <c r="F22" s="55">
        <v>5594</v>
      </c>
      <c r="G22" s="55">
        <v>5594</v>
      </c>
      <c r="H22" s="55"/>
      <c r="I22" s="55">
        <v>5594</v>
      </c>
      <c r="J22" s="99">
        <v>0</v>
      </c>
      <c r="K22" s="99"/>
      <c r="L22" s="40">
        <f t="shared" si="0"/>
        <v>0</v>
      </c>
      <c r="M22" s="56">
        <v>0</v>
      </c>
      <c r="N22" s="105">
        <v>0</v>
      </c>
      <c r="O22" s="112">
        <v>0</v>
      </c>
    </row>
    <row r="23" spans="1:15" ht="28.5" hidden="1" customHeight="1">
      <c r="A23" s="4" t="s">
        <v>45</v>
      </c>
      <c r="B23" s="5" t="s">
        <v>46</v>
      </c>
      <c r="C23" s="55">
        <v>525</v>
      </c>
      <c r="D23" s="55">
        <v>525</v>
      </c>
      <c r="E23" s="55">
        <v>517</v>
      </c>
      <c r="F23" s="55">
        <v>517</v>
      </c>
      <c r="G23" s="55">
        <v>258</v>
      </c>
      <c r="H23" s="55"/>
      <c r="I23" s="55">
        <v>517</v>
      </c>
      <c r="J23" s="99">
        <v>517</v>
      </c>
      <c r="K23" s="99"/>
      <c r="L23" s="40">
        <f t="shared" si="0"/>
        <v>98.476190476190467</v>
      </c>
      <c r="M23" s="56">
        <v>517</v>
      </c>
      <c r="N23" s="105">
        <v>517</v>
      </c>
      <c r="O23" s="112">
        <v>517</v>
      </c>
    </row>
    <row r="24" spans="1:15" ht="14.25" hidden="1" customHeight="1">
      <c r="A24" s="4" t="s">
        <v>47</v>
      </c>
      <c r="B24" s="5" t="s">
        <v>48</v>
      </c>
      <c r="C24" s="55">
        <v>170</v>
      </c>
      <c r="D24" s="55">
        <v>285</v>
      </c>
      <c r="E24" s="55">
        <v>0</v>
      </c>
      <c r="F24" s="55">
        <v>0</v>
      </c>
      <c r="G24" s="55">
        <v>0</v>
      </c>
      <c r="H24" s="55"/>
      <c r="I24" s="55">
        <v>0</v>
      </c>
      <c r="J24" s="99">
        <v>0</v>
      </c>
      <c r="K24" s="99"/>
      <c r="L24" s="40">
        <f t="shared" si="0"/>
        <v>0</v>
      </c>
      <c r="M24" s="56">
        <v>0</v>
      </c>
      <c r="N24" s="105">
        <v>0</v>
      </c>
      <c r="O24" s="112">
        <v>0</v>
      </c>
    </row>
    <row r="25" spans="1:15" ht="14.25" hidden="1" customHeight="1">
      <c r="A25" s="3" t="s">
        <v>49</v>
      </c>
      <c r="B25" s="8" t="s">
        <v>50</v>
      </c>
      <c r="C25" s="40">
        <v>140681</v>
      </c>
      <c r="D25" s="40">
        <v>130405</v>
      </c>
      <c r="E25" s="40">
        <v>137574</v>
      </c>
      <c r="F25" s="40">
        <v>143334</v>
      </c>
      <c r="G25" s="40">
        <v>70007</v>
      </c>
      <c r="H25" s="40"/>
      <c r="I25" s="40">
        <v>139661</v>
      </c>
      <c r="J25" s="98">
        <v>135367</v>
      </c>
      <c r="K25" s="98"/>
      <c r="L25" s="40">
        <f t="shared" si="0"/>
        <v>105.49748859322878</v>
      </c>
      <c r="M25" s="45">
        <v>136872</v>
      </c>
      <c r="N25" s="104">
        <v>138330</v>
      </c>
      <c r="O25" s="111">
        <v>138330</v>
      </c>
    </row>
    <row r="26" spans="1:15" ht="27" hidden="1" customHeight="1">
      <c r="A26" s="3"/>
      <c r="B26" s="11" t="s">
        <v>253</v>
      </c>
      <c r="C26" s="40"/>
      <c r="D26" s="40"/>
      <c r="E26" s="40"/>
      <c r="F26" s="40">
        <v>137740</v>
      </c>
      <c r="G26" s="40">
        <v>64413</v>
      </c>
      <c r="H26" s="40"/>
      <c r="I26" s="40">
        <v>134067</v>
      </c>
      <c r="J26" s="98"/>
      <c r="K26" s="98"/>
      <c r="L26" s="40"/>
      <c r="M26" s="45"/>
      <c r="N26" s="104"/>
      <c r="O26" s="110"/>
    </row>
    <row r="27" spans="1:15" ht="20.25" customHeight="1">
      <c r="A27" s="5" t="s">
        <v>0</v>
      </c>
      <c r="B27" s="6" t="s">
        <v>51</v>
      </c>
      <c r="C27" s="57" t="s">
        <v>0</v>
      </c>
      <c r="D27" s="57" t="s">
        <v>0</v>
      </c>
      <c r="E27" s="57" t="s">
        <v>0</v>
      </c>
      <c r="F27" s="57" t="s">
        <v>0</v>
      </c>
      <c r="G27" s="57" t="s">
        <v>0</v>
      </c>
      <c r="H27" s="57"/>
      <c r="I27" s="57" t="s">
        <v>0</v>
      </c>
      <c r="J27" s="57"/>
      <c r="K27" s="57"/>
      <c r="L27" s="57" t="s">
        <v>0</v>
      </c>
      <c r="M27" s="57" t="s">
        <v>0</v>
      </c>
      <c r="N27" s="106"/>
      <c r="O27" s="110"/>
    </row>
    <row r="28" spans="1:15" ht="18" hidden="1" customHeight="1">
      <c r="A28" s="3" t="s">
        <v>52</v>
      </c>
      <c r="B28" s="13" t="s">
        <v>53</v>
      </c>
      <c r="C28" s="14">
        <f t="shared" ref="C28:J28" si="1">C29+C30+C31+C43+C49+C51</f>
        <v>123764.1</v>
      </c>
      <c r="D28" s="14">
        <f t="shared" si="1"/>
        <v>121389.09999999999</v>
      </c>
      <c r="E28" s="14">
        <f t="shared" si="1"/>
        <v>122321.59999999999</v>
      </c>
      <c r="F28" s="14">
        <f t="shared" si="1"/>
        <v>20775.5</v>
      </c>
      <c r="G28" s="14">
        <f t="shared" si="1"/>
        <v>7376.5</v>
      </c>
      <c r="H28" s="14"/>
      <c r="I28" s="14">
        <f t="shared" si="1"/>
        <v>30934.9</v>
      </c>
      <c r="J28" s="14">
        <f t="shared" si="1"/>
        <v>43442.9</v>
      </c>
      <c r="K28" s="14"/>
      <c r="L28" s="14">
        <v>90.4</v>
      </c>
      <c r="M28" s="43">
        <f>M29+M30+M31+M43+M49+M51</f>
        <v>0</v>
      </c>
      <c r="N28" s="43">
        <f t="shared" ref="N28:O28" si="2">N29+N30+N31+N43+N49+N51</f>
        <v>2824.5</v>
      </c>
      <c r="O28" s="151">
        <f t="shared" si="2"/>
        <v>6134</v>
      </c>
    </row>
    <row r="29" spans="1:15" ht="39.75" customHeight="1">
      <c r="A29" s="4" t="s">
        <v>54</v>
      </c>
      <c r="B29" s="10" t="s">
        <v>55</v>
      </c>
      <c r="C29" s="53">
        <v>90622.3</v>
      </c>
      <c r="D29" s="53">
        <v>90081.7</v>
      </c>
      <c r="E29" s="186">
        <f>F29+G29+I29+J29+L29+N29+O29</f>
        <v>92004.3</v>
      </c>
      <c r="F29" s="53">
        <v>18810.5</v>
      </c>
      <c r="G29" s="53">
        <v>7364.5</v>
      </c>
      <c r="H29" s="53"/>
      <c r="I29" s="53">
        <v>28424.400000000001</v>
      </c>
      <c r="J29" s="53">
        <v>18279.2</v>
      </c>
      <c r="K29" s="98"/>
      <c r="L29" s="53">
        <v>10358.4</v>
      </c>
      <c r="M29" s="54"/>
      <c r="N29" s="108">
        <v>2712.3</v>
      </c>
      <c r="O29" s="138">
        <v>6055</v>
      </c>
    </row>
    <row r="30" spans="1:15" ht="34.5" customHeight="1">
      <c r="A30" s="4" t="s">
        <v>56</v>
      </c>
      <c r="B30" s="10" t="s">
        <v>57</v>
      </c>
      <c r="C30" s="53">
        <v>21873</v>
      </c>
      <c r="D30" s="53">
        <v>20278.7</v>
      </c>
      <c r="E30" s="186">
        <f t="shared" ref="E30:E31" si="3">F30+G30+I30+J30+L30+N30+O30</f>
        <v>18006.099999999999</v>
      </c>
      <c r="F30" s="53">
        <v>930</v>
      </c>
      <c r="G30" s="53">
        <v>0</v>
      </c>
      <c r="H30" s="53"/>
      <c r="I30" s="53">
        <v>2025</v>
      </c>
      <c r="J30" s="53">
        <v>14536.1</v>
      </c>
      <c r="K30" s="98"/>
      <c r="L30" s="53">
        <v>354.8</v>
      </c>
      <c r="M30" s="54"/>
      <c r="N30" s="108">
        <v>87.2</v>
      </c>
      <c r="O30" s="138">
        <v>73</v>
      </c>
    </row>
    <row r="31" spans="1:15" ht="43.35" customHeight="1">
      <c r="A31" s="4" t="s">
        <v>58</v>
      </c>
      <c r="B31" s="10" t="s">
        <v>59</v>
      </c>
      <c r="C31" s="53">
        <v>2700.7</v>
      </c>
      <c r="D31" s="53">
        <v>2491.6999999999998</v>
      </c>
      <c r="E31" s="121">
        <f t="shared" si="3"/>
        <v>3779.3</v>
      </c>
      <c r="F31" s="53"/>
      <c r="G31" s="53"/>
      <c r="H31" s="53"/>
      <c r="I31" s="53"/>
      <c r="J31" s="53">
        <v>3779.3</v>
      </c>
      <c r="K31" s="98"/>
      <c r="L31" s="53"/>
      <c r="M31" s="54"/>
      <c r="N31" s="108"/>
      <c r="O31" s="138"/>
    </row>
    <row r="32" spans="1:15" ht="33.75" customHeight="1">
      <c r="A32" s="4" t="s">
        <v>60</v>
      </c>
      <c r="B32" s="39" t="s">
        <v>61</v>
      </c>
      <c r="C32" s="40">
        <v>1745.5</v>
      </c>
      <c r="D32" s="40">
        <v>1620.7</v>
      </c>
      <c r="E32" s="40">
        <f>F32+G32+I32+J32+L32+N32+O32</f>
        <v>2028.8</v>
      </c>
      <c r="F32" s="40"/>
      <c r="G32" s="40"/>
      <c r="H32" s="40"/>
      <c r="I32" s="40"/>
      <c r="J32" s="40">
        <v>2028.8</v>
      </c>
      <c r="K32" s="40"/>
      <c r="L32" s="40"/>
      <c r="M32" s="45"/>
      <c r="N32" s="124"/>
      <c r="O32" s="149"/>
    </row>
    <row r="33" spans="1:15" ht="0.75" customHeight="1">
      <c r="A33" s="4"/>
      <c r="B33" s="32" t="s">
        <v>208</v>
      </c>
      <c r="C33" s="55"/>
      <c r="D33" s="58">
        <v>16.82</v>
      </c>
      <c r="E33" s="58"/>
      <c r="F33" s="58"/>
      <c r="G33" s="58"/>
      <c r="H33" s="58"/>
      <c r="I33" s="58"/>
      <c r="J33" s="58"/>
      <c r="K33" s="40"/>
      <c r="L33" s="58"/>
      <c r="M33" s="59"/>
      <c r="N33" s="106"/>
      <c r="O33" s="140"/>
    </row>
    <row r="34" spans="1:15" ht="14.45" customHeight="1">
      <c r="A34" s="4" t="s">
        <v>62</v>
      </c>
      <c r="B34" s="39" t="s">
        <v>63</v>
      </c>
      <c r="C34" s="40">
        <v>180</v>
      </c>
      <c r="D34" s="40">
        <v>179.9</v>
      </c>
      <c r="E34" s="40">
        <f t="shared" ref="E34:E42" si="4">F34+G34+I34+J34+L34+N34+O34</f>
        <v>120</v>
      </c>
      <c r="F34" s="40"/>
      <c r="G34" s="40"/>
      <c r="H34" s="40"/>
      <c r="I34" s="40"/>
      <c r="J34" s="40">
        <v>120</v>
      </c>
      <c r="K34" s="40"/>
      <c r="L34" s="40"/>
      <c r="M34" s="45"/>
      <c r="N34" s="124"/>
      <c r="O34" s="149"/>
    </row>
    <row r="35" spans="1:15" ht="14.25" hidden="1" customHeight="1">
      <c r="A35" s="4"/>
      <c r="B35" s="32" t="s">
        <v>208</v>
      </c>
      <c r="C35" s="58"/>
      <c r="D35" s="58">
        <v>36.950000000000003</v>
      </c>
      <c r="E35" s="40">
        <f t="shared" si="4"/>
        <v>0</v>
      </c>
      <c r="F35" s="58"/>
      <c r="G35" s="58"/>
      <c r="H35" s="58"/>
      <c r="I35" s="58"/>
      <c r="J35" s="58"/>
      <c r="K35" s="40"/>
      <c r="L35" s="58"/>
      <c r="M35" s="59"/>
      <c r="N35" s="106"/>
      <c r="O35" s="140"/>
    </row>
    <row r="36" spans="1:15" ht="15.75" customHeight="1">
      <c r="A36" s="4" t="s">
        <v>64</v>
      </c>
      <c r="B36" s="39" t="s">
        <v>65</v>
      </c>
      <c r="C36" s="40">
        <v>48.6</v>
      </c>
      <c r="D36" s="40">
        <v>35.1</v>
      </c>
      <c r="E36" s="40">
        <f t="shared" si="4"/>
        <v>90</v>
      </c>
      <c r="F36" s="40"/>
      <c r="G36" s="40"/>
      <c r="H36" s="40"/>
      <c r="I36" s="40"/>
      <c r="J36" s="40">
        <v>90</v>
      </c>
      <c r="K36" s="40"/>
      <c r="L36" s="40"/>
      <c r="M36" s="45"/>
      <c r="N36" s="124"/>
      <c r="O36" s="149"/>
    </row>
    <row r="37" spans="1:15" ht="14.25" hidden="1" customHeight="1">
      <c r="A37" s="4"/>
      <c r="B37" s="32" t="s">
        <v>208</v>
      </c>
      <c r="C37" s="58"/>
      <c r="D37" s="58"/>
      <c r="E37" s="40">
        <f t="shared" si="4"/>
        <v>0</v>
      </c>
      <c r="F37" s="58"/>
      <c r="G37" s="58"/>
      <c r="H37" s="58"/>
      <c r="I37" s="58"/>
      <c r="J37" s="58"/>
      <c r="K37" s="40"/>
      <c r="L37" s="58"/>
      <c r="M37" s="59"/>
      <c r="N37" s="106"/>
      <c r="O37" s="140"/>
    </row>
    <row r="38" spans="1:15" ht="14.25" hidden="1" customHeight="1">
      <c r="A38" s="4" t="s">
        <v>66</v>
      </c>
      <c r="B38" s="5" t="s">
        <v>67</v>
      </c>
      <c r="C38" s="55">
        <v>44.2</v>
      </c>
      <c r="D38" s="55">
        <v>36.1</v>
      </c>
      <c r="E38" s="40">
        <f t="shared" si="4"/>
        <v>0</v>
      </c>
      <c r="F38" s="55"/>
      <c r="G38" s="55"/>
      <c r="H38" s="55"/>
      <c r="I38" s="55"/>
      <c r="J38" s="55"/>
      <c r="K38" s="40"/>
      <c r="L38" s="40"/>
      <c r="M38" s="56"/>
      <c r="N38" s="56"/>
      <c r="O38" s="142"/>
    </row>
    <row r="39" spans="1:15" ht="22.5" customHeight="1">
      <c r="A39" s="4" t="s">
        <v>68</v>
      </c>
      <c r="B39" s="172" t="s">
        <v>269</v>
      </c>
      <c r="C39" s="55">
        <v>64</v>
      </c>
      <c r="D39" s="55">
        <v>54</v>
      </c>
      <c r="E39" s="40">
        <f t="shared" si="4"/>
        <v>100</v>
      </c>
      <c r="F39" s="55"/>
      <c r="G39" s="55"/>
      <c r="H39" s="55"/>
      <c r="I39" s="55"/>
      <c r="J39" s="55">
        <v>100</v>
      </c>
      <c r="K39" s="40"/>
      <c r="L39" s="40"/>
      <c r="M39" s="56"/>
      <c r="N39" s="106"/>
      <c r="O39" s="149"/>
    </row>
    <row r="40" spans="1:15" ht="14.25" hidden="1" customHeight="1">
      <c r="A40" s="4"/>
      <c r="B40" s="5"/>
      <c r="C40" s="55"/>
      <c r="D40" s="55"/>
      <c r="E40" s="40">
        <f t="shared" si="4"/>
        <v>0</v>
      </c>
      <c r="F40" s="55"/>
      <c r="G40" s="55"/>
      <c r="H40" s="55"/>
      <c r="I40" s="55"/>
      <c r="J40" s="55"/>
      <c r="K40" s="40"/>
      <c r="L40" s="40"/>
      <c r="M40" s="56"/>
      <c r="N40" s="106"/>
      <c r="O40" s="149"/>
    </row>
    <row r="41" spans="1:15" ht="14.45" customHeight="1">
      <c r="A41" s="4" t="s">
        <v>70</v>
      </c>
      <c r="B41" s="5" t="s">
        <v>71</v>
      </c>
      <c r="C41" s="55">
        <v>618.4</v>
      </c>
      <c r="D41" s="55">
        <v>565.9</v>
      </c>
      <c r="E41" s="40">
        <f t="shared" si="4"/>
        <v>1440.5</v>
      </c>
      <c r="F41" s="55"/>
      <c r="G41" s="55"/>
      <c r="H41" s="55"/>
      <c r="I41" s="55"/>
      <c r="J41" s="55">
        <v>1440.5</v>
      </c>
      <c r="K41" s="40"/>
      <c r="L41" s="40"/>
      <c r="M41" s="56"/>
      <c r="N41" s="106"/>
      <c r="O41" s="149"/>
    </row>
    <row r="42" spans="1:15" ht="14.45" customHeight="1">
      <c r="A42" s="4" t="s">
        <v>72</v>
      </c>
      <c r="B42" s="5" t="s">
        <v>73</v>
      </c>
      <c r="C42" s="55">
        <v>425.6</v>
      </c>
      <c r="D42" s="55">
        <v>408.4</v>
      </c>
      <c r="E42" s="40">
        <f t="shared" si="4"/>
        <v>846</v>
      </c>
      <c r="F42" s="55"/>
      <c r="G42" s="55"/>
      <c r="H42" s="55"/>
      <c r="I42" s="55"/>
      <c r="J42" s="55">
        <v>846</v>
      </c>
      <c r="K42" s="40"/>
      <c r="L42" s="40"/>
      <c r="M42" s="56"/>
      <c r="N42" s="106"/>
      <c r="O42" s="140"/>
    </row>
    <row r="43" spans="1:15" ht="42.75" customHeight="1">
      <c r="A43" s="4" t="s">
        <v>74</v>
      </c>
      <c r="B43" s="10" t="s">
        <v>75</v>
      </c>
      <c r="C43" s="53">
        <v>658.8</v>
      </c>
      <c r="D43" s="53">
        <v>648.6</v>
      </c>
      <c r="E43" s="121">
        <f>F43+G43+I43+J43+L43+N43+O43</f>
        <v>589.70000000000005</v>
      </c>
      <c r="F43" s="53">
        <v>55</v>
      </c>
      <c r="G43" s="53">
        <v>12</v>
      </c>
      <c r="H43" s="53"/>
      <c r="I43" s="53">
        <v>48</v>
      </c>
      <c r="J43" s="53">
        <v>323.60000000000002</v>
      </c>
      <c r="K43" s="53"/>
      <c r="L43" s="53">
        <v>120.1</v>
      </c>
      <c r="M43" s="54"/>
      <c r="N43" s="108">
        <v>25</v>
      </c>
      <c r="O43" s="138">
        <v>6</v>
      </c>
    </row>
    <row r="44" spans="1:15" ht="14.45" customHeight="1">
      <c r="A44" s="4" t="s">
        <v>76</v>
      </c>
      <c r="B44" s="5" t="s">
        <v>77</v>
      </c>
      <c r="C44" s="55">
        <v>0</v>
      </c>
      <c r="D44" s="55">
        <v>0</v>
      </c>
      <c r="E44" s="40">
        <f t="shared" ref="E44:E46" si="5">F44+G44+I44+J44+L44+N44+O44</f>
        <v>0</v>
      </c>
      <c r="F44" s="55"/>
      <c r="G44" s="55"/>
      <c r="H44" s="55"/>
      <c r="I44" s="55"/>
      <c r="J44" s="55"/>
      <c r="K44" s="40"/>
      <c r="L44" s="40"/>
      <c r="M44" s="56"/>
      <c r="N44" s="56"/>
      <c r="O44" s="142"/>
    </row>
    <row r="45" spans="1:15" ht="14.45" customHeight="1">
      <c r="A45" s="4" t="s">
        <v>78</v>
      </c>
      <c r="B45" s="5" t="s">
        <v>79</v>
      </c>
      <c r="C45" s="55">
        <v>0</v>
      </c>
      <c r="D45" s="55">
        <v>0</v>
      </c>
      <c r="E45" s="40">
        <f t="shared" si="5"/>
        <v>86</v>
      </c>
      <c r="F45" s="55"/>
      <c r="G45" s="55"/>
      <c r="H45" s="55"/>
      <c r="I45" s="55"/>
      <c r="J45" s="55"/>
      <c r="K45" s="40"/>
      <c r="L45" s="40">
        <v>82</v>
      </c>
      <c r="M45" s="56"/>
      <c r="N45" s="56">
        <v>4</v>
      </c>
      <c r="O45" s="142"/>
    </row>
    <row r="46" spans="1:15" ht="14.45" customHeight="1">
      <c r="A46" s="4" t="s">
        <v>80</v>
      </c>
      <c r="B46" s="5" t="s">
        <v>81</v>
      </c>
      <c r="C46" s="55">
        <v>658.8</v>
      </c>
      <c r="D46" s="55">
        <v>648.6</v>
      </c>
      <c r="E46" s="40">
        <f t="shared" si="5"/>
        <v>503.70000000000005</v>
      </c>
      <c r="F46" s="55">
        <v>55</v>
      </c>
      <c r="G46" s="55">
        <v>12</v>
      </c>
      <c r="H46" s="55"/>
      <c r="I46" s="55">
        <v>48</v>
      </c>
      <c r="J46" s="55">
        <v>323.60000000000002</v>
      </c>
      <c r="K46" s="40"/>
      <c r="L46" s="40">
        <v>38.1</v>
      </c>
      <c r="M46" s="56"/>
      <c r="N46" s="106">
        <v>21</v>
      </c>
      <c r="O46" s="140">
        <v>6</v>
      </c>
    </row>
    <row r="47" spans="1:15" ht="42.75" hidden="1" customHeight="1">
      <c r="A47" s="4" t="s">
        <v>82</v>
      </c>
      <c r="B47" s="32" t="s">
        <v>209</v>
      </c>
      <c r="C47" s="55">
        <v>7909.3</v>
      </c>
      <c r="D47" s="55">
        <v>7888.4</v>
      </c>
      <c r="E47" s="55"/>
      <c r="F47" s="55"/>
      <c r="G47" s="55"/>
      <c r="H47" s="55"/>
      <c r="I47" s="55"/>
      <c r="J47" s="55"/>
      <c r="K47" s="40"/>
      <c r="L47" s="40"/>
      <c r="M47" s="56"/>
      <c r="N47" s="106"/>
      <c r="O47" s="140"/>
    </row>
    <row r="48" spans="1:15" ht="14.25" hidden="1" customHeight="1">
      <c r="A48" s="4" t="s">
        <v>83</v>
      </c>
      <c r="B48" s="5" t="s">
        <v>84</v>
      </c>
      <c r="C48" s="55">
        <v>6851.2</v>
      </c>
      <c r="D48" s="55">
        <v>6830.4</v>
      </c>
      <c r="E48" s="55"/>
      <c r="F48" s="55"/>
      <c r="G48" s="55"/>
      <c r="H48" s="55"/>
      <c r="I48" s="55"/>
      <c r="J48" s="55"/>
      <c r="K48" s="40"/>
      <c r="L48" s="40"/>
      <c r="M48" s="56"/>
      <c r="N48" s="106"/>
      <c r="O48" s="140"/>
    </row>
    <row r="49" spans="1:15" ht="51.75" customHeight="1">
      <c r="A49" s="4" t="s">
        <v>85</v>
      </c>
      <c r="B49" s="10" t="s">
        <v>86</v>
      </c>
      <c r="C49" s="53">
        <v>6851.2</v>
      </c>
      <c r="D49" s="53">
        <v>6830.4</v>
      </c>
      <c r="E49" s="186">
        <f t="shared" ref="E49:E55" si="6">F49+G49+I49+J49+L49+N49+O49</f>
        <v>6962.2</v>
      </c>
      <c r="F49" s="53"/>
      <c r="G49" s="53"/>
      <c r="H49" s="53"/>
      <c r="I49" s="53">
        <v>437.5</v>
      </c>
      <c r="J49" s="53">
        <v>6524.7</v>
      </c>
      <c r="K49" s="53"/>
      <c r="L49" s="53"/>
      <c r="M49" s="54"/>
      <c r="N49" s="108"/>
      <c r="O49" s="138"/>
    </row>
    <row r="50" spans="1:15" ht="14.25" hidden="1" customHeight="1">
      <c r="A50" s="4" t="s">
        <v>87</v>
      </c>
      <c r="B50" s="10" t="s">
        <v>88</v>
      </c>
      <c r="C50" s="53">
        <v>0</v>
      </c>
      <c r="D50" s="53">
        <v>0</v>
      </c>
      <c r="E50" s="121">
        <f t="shared" si="6"/>
        <v>0</v>
      </c>
      <c r="F50" s="53"/>
      <c r="G50" s="53"/>
      <c r="H50" s="53"/>
      <c r="I50" s="53"/>
      <c r="J50" s="53"/>
      <c r="K50" s="53"/>
      <c r="L50" s="53"/>
      <c r="M50" s="54"/>
      <c r="N50" s="108"/>
      <c r="O50" s="138"/>
    </row>
    <row r="51" spans="1:15" ht="27" customHeight="1">
      <c r="A51" s="4" t="s">
        <v>89</v>
      </c>
      <c r="B51" s="10" t="s">
        <v>210</v>
      </c>
      <c r="C51" s="53">
        <v>1058.0999999999999</v>
      </c>
      <c r="D51" s="53">
        <v>1058</v>
      </c>
      <c r="E51" s="121">
        <f t="shared" si="6"/>
        <v>980</v>
      </c>
      <c r="F51" s="53">
        <v>980</v>
      </c>
      <c r="G51" s="53"/>
      <c r="H51" s="53"/>
      <c r="I51" s="53"/>
      <c r="J51" s="53"/>
      <c r="K51" s="53"/>
      <c r="L51" s="53"/>
      <c r="M51" s="54"/>
      <c r="N51" s="108"/>
      <c r="O51" s="138"/>
    </row>
    <row r="52" spans="1:15" ht="28.5" hidden="1" customHeight="1">
      <c r="A52" s="3" t="s">
        <v>12</v>
      </c>
      <c r="B52" s="8" t="s">
        <v>90</v>
      </c>
      <c r="C52" s="40">
        <v>5531.1</v>
      </c>
      <c r="D52" s="40">
        <v>-2372.4</v>
      </c>
      <c r="E52" s="121">
        <f t="shared" si="6"/>
        <v>0</v>
      </c>
      <c r="F52" s="40"/>
      <c r="G52" s="40"/>
      <c r="H52" s="40"/>
      <c r="I52" s="40"/>
      <c r="J52" s="53"/>
      <c r="K52" s="53"/>
      <c r="L52" s="53"/>
      <c r="M52" s="54"/>
      <c r="N52" s="108"/>
      <c r="O52" s="138"/>
    </row>
    <row r="53" spans="1:15" ht="24" hidden="1" customHeight="1">
      <c r="A53" s="3" t="s">
        <v>13</v>
      </c>
      <c r="B53" s="13" t="s">
        <v>91</v>
      </c>
      <c r="C53" s="60">
        <f t="shared" ref="C53:D53" si="7">C55+C58+C64+C69+C70+C72+C73+C74+C75+C76+C89+C107+C136</f>
        <v>16121.5</v>
      </c>
      <c r="D53" s="60">
        <f t="shared" si="7"/>
        <v>14968.500000000002</v>
      </c>
      <c r="E53" s="121">
        <f t="shared" si="6"/>
        <v>0</v>
      </c>
      <c r="F53" s="60"/>
      <c r="G53" s="60"/>
      <c r="H53" s="60"/>
      <c r="I53" s="60"/>
      <c r="J53" s="53"/>
      <c r="K53" s="53"/>
      <c r="L53" s="53"/>
      <c r="M53" s="54"/>
      <c r="N53" s="54"/>
      <c r="O53" s="137"/>
    </row>
    <row r="54" spans="1:15" ht="36" hidden="1" customHeight="1">
      <c r="A54" s="3"/>
      <c r="B54" s="51" t="s">
        <v>213</v>
      </c>
      <c r="C54" s="60"/>
      <c r="D54" s="60"/>
      <c r="E54" s="121">
        <f t="shared" si="6"/>
        <v>0</v>
      </c>
      <c r="F54" s="60"/>
      <c r="G54" s="60"/>
      <c r="H54" s="60"/>
      <c r="I54" s="60"/>
      <c r="J54" s="53"/>
      <c r="K54" s="53"/>
      <c r="L54" s="53"/>
      <c r="M54" s="54"/>
      <c r="N54" s="108"/>
      <c r="O54" s="138"/>
    </row>
    <row r="55" spans="1:15" ht="24" customHeight="1">
      <c r="A55" s="4" t="s">
        <v>92</v>
      </c>
      <c r="B55" s="10" t="s">
        <v>93</v>
      </c>
      <c r="C55" s="38">
        <v>383.8</v>
      </c>
      <c r="D55" s="38">
        <v>383.8</v>
      </c>
      <c r="E55" s="121">
        <f t="shared" si="6"/>
        <v>408</v>
      </c>
      <c r="F55" s="38"/>
      <c r="G55" s="38"/>
      <c r="H55" s="38"/>
      <c r="I55" s="38"/>
      <c r="J55" s="38"/>
      <c r="K55" s="53"/>
      <c r="L55" s="37"/>
      <c r="M55" s="44"/>
      <c r="N55" s="113"/>
      <c r="O55" s="153">
        <v>408</v>
      </c>
    </row>
    <row r="56" spans="1:15" ht="32.25" hidden="1" customHeight="1">
      <c r="A56" s="4"/>
      <c r="B56" s="265" t="s">
        <v>252</v>
      </c>
      <c r="C56" s="266"/>
      <c r="D56" s="266"/>
      <c r="E56" s="266"/>
      <c r="F56" s="266"/>
      <c r="G56" s="266"/>
      <c r="H56" s="266"/>
      <c r="I56" s="266"/>
      <c r="J56" s="266"/>
      <c r="K56" s="266"/>
      <c r="L56" s="266"/>
      <c r="M56" s="266"/>
      <c r="N56" s="109"/>
      <c r="O56" s="154"/>
    </row>
    <row r="57" spans="1:15" ht="14.25" hidden="1" customHeight="1">
      <c r="A57" s="4" t="s">
        <v>94</v>
      </c>
      <c r="B57" s="5" t="s">
        <v>95</v>
      </c>
      <c r="C57" s="55">
        <v>9100.2999999999993</v>
      </c>
      <c r="D57" s="55">
        <v>8855.1</v>
      </c>
      <c r="E57" s="55"/>
      <c r="F57" s="55"/>
      <c r="G57" s="55"/>
      <c r="H57" s="55"/>
      <c r="I57" s="55"/>
      <c r="J57" s="55"/>
      <c r="K57" s="40"/>
      <c r="L57" s="40"/>
      <c r="M57" s="56"/>
      <c r="N57" s="106"/>
      <c r="O57" s="140"/>
    </row>
    <row r="58" spans="1:15" ht="14.45" customHeight="1">
      <c r="A58" s="4" t="s">
        <v>96</v>
      </c>
      <c r="B58" s="10" t="s">
        <v>97</v>
      </c>
      <c r="C58" s="53">
        <v>25.7</v>
      </c>
      <c r="D58" s="53">
        <v>23.9</v>
      </c>
      <c r="E58" s="121">
        <f>F58+G58+I58+J58+L58+N58+O58</f>
        <v>112.5</v>
      </c>
      <c r="F58" s="53">
        <v>10</v>
      </c>
      <c r="G58" s="53">
        <v>50</v>
      </c>
      <c r="H58" s="53"/>
      <c r="I58" s="53">
        <v>6.6</v>
      </c>
      <c r="J58" s="53">
        <v>42.5</v>
      </c>
      <c r="K58" s="53"/>
      <c r="L58" s="53"/>
      <c r="M58" s="54"/>
      <c r="N58" s="108"/>
      <c r="O58" s="138">
        <v>3.4</v>
      </c>
    </row>
    <row r="59" spans="1:15" ht="14.25" hidden="1" customHeight="1">
      <c r="A59" s="4" t="s">
        <v>98</v>
      </c>
      <c r="B59" s="5" t="s">
        <v>99</v>
      </c>
      <c r="C59" s="55">
        <v>0</v>
      </c>
      <c r="D59" s="55">
        <v>0</v>
      </c>
      <c r="E59" s="55"/>
      <c r="F59" s="55"/>
      <c r="G59" s="55"/>
      <c r="H59" s="55"/>
      <c r="I59" s="55"/>
      <c r="J59" s="99"/>
      <c r="K59" s="98"/>
      <c r="L59" s="55"/>
      <c r="M59" s="56"/>
      <c r="N59" s="105"/>
      <c r="O59" s="136"/>
    </row>
    <row r="60" spans="1:15" ht="14.45" customHeight="1">
      <c r="A60" s="4" t="s">
        <v>100</v>
      </c>
      <c r="B60" s="5" t="s">
        <v>101</v>
      </c>
      <c r="C60" s="55">
        <v>0</v>
      </c>
      <c r="D60" s="55">
        <v>0</v>
      </c>
      <c r="E60" s="40">
        <f t="shared" ref="E60:E61" si="8">F60+G60+I60+J60+L60+N60+O60</f>
        <v>20</v>
      </c>
      <c r="F60" s="55"/>
      <c r="G60" s="55">
        <v>20</v>
      </c>
      <c r="H60" s="55"/>
      <c r="I60" s="55"/>
      <c r="J60" s="55"/>
      <c r="K60" s="40"/>
      <c r="L60" s="40"/>
      <c r="M60" s="56"/>
      <c r="N60" s="106"/>
      <c r="O60" s="140"/>
    </row>
    <row r="61" spans="1:15" ht="12.75" customHeight="1">
      <c r="A61" s="4" t="s">
        <v>102</v>
      </c>
      <c r="B61" s="5" t="s">
        <v>103</v>
      </c>
      <c r="C61" s="55">
        <v>24.9</v>
      </c>
      <c r="D61" s="55">
        <v>23.1</v>
      </c>
      <c r="E61" s="40">
        <f t="shared" si="8"/>
        <v>92.5</v>
      </c>
      <c r="F61" s="55">
        <v>10</v>
      </c>
      <c r="G61" s="55">
        <v>30</v>
      </c>
      <c r="H61" s="55"/>
      <c r="I61" s="55">
        <v>6.6</v>
      </c>
      <c r="J61" s="55">
        <v>42.5</v>
      </c>
      <c r="K61" s="40"/>
      <c r="L61" s="40"/>
      <c r="M61" s="56"/>
      <c r="N61" s="106"/>
      <c r="O61" s="140">
        <v>3.4</v>
      </c>
    </row>
    <row r="62" spans="1:15" ht="14.25" hidden="1" customHeight="1">
      <c r="A62" s="4" t="s">
        <v>104</v>
      </c>
      <c r="B62" s="5" t="s">
        <v>105</v>
      </c>
      <c r="C62" s="55">
        <v>0</v>
      </c>
      <c r="D62" s="55">
        <v>0</v>
      </c>
      <c r="E62" s="55"/>
      <c r="F62" s="55"/>
      <c r="G62" s="55"/>
      <c r="H62" s="55"/>
      <c r="I62" s="55"/>
      <c r="J62" s="55"/>
      <c r="K62" s="40"/>
      <c r="L62" s="40"/>
      <c r="M62" s="56"/>
      <c r="N62" s="106"/>
      <c r="O62" s="140"/>
    </row>
    <row r="63" spans="1:15" ht="14.25" hidden="1" customHeight="1">
      <c r="A63" s="4" t="s">
        <v>106</v>
      </c>
      <c r="B63" s="5" t="s">
        <v>107</v>
      </c>
      <c r="C63" s="55">
        <v>0.8</v>
      </c>
      <c r="D63" s="55">
        <v>0.8</v>
      </c>
      <c r="E63" s="55"/>
      <c r="F63" s="55"/>
      <c r="G63" s="55"/>
      <c r="H63" s="55"/>
      <c r="I63" s="55"/>
      <c r="J63" s="55"/>
      <c r="K63" s="40"/>
      <c r="L63" s="40"/>
      <c r="M63" s="56"/>
      <c r="N63" s="148"/>
      <c r="O63" s="155"/>
    </row>
    <row r="64" spans="1:15" ht="14.45" customHeight="1">
      <c r="A64" s="4" t="s">
        <v>108</v>
      </c>
      <c r="B64" s="10" t="s">
        <v>109</v>
      </c>
      <c r="C64" s="53">
        <v>906.5</v>
      </c>
      <c r="D64" s="53">
        <v>822.2</v>
      </c>
      <c r="E64" s="121">
        <f>F64+G64+I64+J64+L64+N64+O64</f>
        <v>893.19999999999993</v>
      </c>
      <c r="F64" s="53">
        <v>255</v>
      </c>
      <c r="G64" s="53">
        <v>15</v>
      </c>
      <c r="H64" s="53"/>
      <c r="I64" s="53">
        <v>135.6</v>
      </c>
      <c r="J64" s="53">
        <v>255.7</v>
      </c>
      <c r="K64" s="53"/>
      <c r="L64" s="53">
        <v>171.9</v>
      </c>
      <c r="M64" s="54"/>
      <c r="N64" s="108"/>
      <c r="O64" s="138">
        <v>60</v>
      </c>
    </row>
    <row r="65" spans="1:15" ht="14.45" customHeight="1">
      <c r="A65" s="4" t="s">
        <v>110</v>
      </c>
      <c r="B65" s="5" t="s">
        <v>111</v>
      </c>
      <c r="C65" s="55">
        <v>616</v>
      </c>
      <c r="D65" s="55">
        <v>547.29999999999995</v>
      </c>
      <c r="E65" s="40">
        <f t="shared" ref="E65:E70" si="9">F65+G65+I65+J65+L65+N65+O65</f>
        <v>592.4</v>
      </c>
      <c r="F65" s="55">
        <v>190</v>
      </c>
      <c r="G65" s="55">
        <v>15</v>
      </c>
      <c r="H65" s="55"/>
      <c r="I65" s="55">
        <v>52</v>
      </c>
      <c r="J65" s="55">
        <v>195.7</v>
      </c>
      <c r="K65" s="40"/>
      <c r="L65" s="40">
        <v>95.9</v>
      </c>
      <c r="M65" s="56"/>
      <c r="N65" s="106"/>
      <c r="O65" s="140">
        <v>43.8</v>
      </c>
    </row>
    <row r="66" spans="1:15" ht="14.45" customHeight="1">
      <c r="A66" s="4" t="s">
        <v>112</v>
      </c>
      <c r="B66" s="5" t="s">
        <v>113</v>
      </c>
      <c r="C66" s="55">
        <v>50</v>
      </c>
      <c r="D66" s="55">
        <v>48.3</v>
      </c>
      <c r="E66" s="40">
        <f t="shared" si="9"/>
        <v>46</v>
      </c>
      <c r="F66" s="55">
        <v>45</v>
      </c>
      <c r="G66" s="55"/>
      <c r="H66" s="55"/>
      <c r="I66" s="55"/>
      <c r="J66" s="55"/>
      <c r="K66" s="40"/>
      <c r="L66" s="40"/>
      <c r="M66" s="56"/>
      <c r="N66" s="106"/>
      <c r="O66" s="140">
        <v>1</v>
      </c>
    </row>
    <row r="67" spans="1:15" ht="14.45" customHeight="1">
      <c r="A67" s="4" t="s">
        <v>114</v>
      </c>
      <c r="B67" s="5" t="s">
        <v>115</v>
      </c>
      <c r="C67" s="55">
        <v>234.9</v>
      </c>
      <c r="D67" s="55">
        <v>221</v>
      </c>
      <c r="E67" s="40">
        <f t="shared" si="9"/>
        <v>240.79999999999998</v>
      </c>
      <c r="F67" s="55">
        <v>20</v>
      </c>
      <c r="G67" s="55"/>
      <c r="H67" s="55"/>
      <c r="I67" s="55">
        <v>83.6</v>
      </c>
      <c r="J67" s="55">
        <v>47</v>
      </c>
      <c r="K67" s="40"/>
      <c r="L67" s="40">
        <v>76</v>
      </c>
      <c r="M67" s="56"/>
      <c r="N67" s="106"/>
      <c r="O67" s="140">
        <v>14.2</v>
      </c>
    </row>
    <row r="68" spans="1:15" ht="14.45" customHeight="1">
      <c r="A68" s="4" t="s">
        <v>116</v>
      </c>
      <c r="B68" s="5" t="s">
        <v>117</v>
      </c>
      <c r="C68" s="55">
        <v>5.6</v>
      </c>
      <c r="D68" s="55">
        <v>5.6</v>
      </c>
      <c r="E68" s="40">
        <f t="shared" si="9"/>
        <v>13</v>
      </c>
      <c r="F68" s="55"/>
      <c r="G68" s="55"/>
      <c r="H68" s="55"/>
      <c r="I68" s="55"/>
      <c r="J68" s="55">
        <v>13</v>
      </c>
      <c r="K68" s="40"/>
      <c r="L68" s="40"/>
      <c r="M68" s="56"/>
      <c r="N68" s="106"/>
      <c r="O68" s="140"/>
    </row>
    <row r="69" spans="1:15" ht="14.45" customHeight="1">
      <c r="A69" s="4" t="s">
        <v>118</v>
      </c>
      <c r="B69" s="10" t="s">
        <v>254</v>
      </c>
      <c r="C69" s="53">
        <v>15.5</v>
      </c>
      <c r="D69" s="53">
        <v>14.2</v>
      </c>
      <c r="E69" s="121">
        <f t="shared" si="9"/>
        <v>26.9</v>
      </c>
      <c r="F69" s="53">
        <v>3</v>
      </c>
      <c r="G69" s="53">
        <v>12</v>
      </c>
      <c r="H69" s="53"/>
      <c r="I69" s="53">
        <v>11.9</v>
      </c>
      <c r="J69" s="53">
        <v>0</v>
      </c>
      <c r="K69" s="53"/>
      <c r="L69" s="53"/>
      <c r="M69" s="54"/>
      <c r="N69" s="108"/>
      <c r="O69" s="138"/>
    </row>
    <row r="70" spans="1:15" ht="42.75" customHeight="1">
      <c r="A70" s="4" t="s">
        <v>119</v>
      </c>
      <c r="B70" s="10" t="s">
        <v>242</v>
      </c>
      <c r="C70" s="53">
        <v>35.1</v>
      </c>
      <c r="D70" s="53">
        <v>35.1</v>
      </c>
      <c r="E70" s="121">
        <f t="shared" si="9"/>
        <v>0</v>
      </c>
      <c r="F70" s="53"/>
      <c r="G70" s="53"/>
      <c r="H70" s="53"/>
      <c r="I70" s="53"/>
      <c r="J70" s="53"/>
      <c r="K70" s="53"/>
      <c r="L70" s="53"/>
      <c r="M70" s="54"/>
      <c r="N70" s="114"/>
      <c r="O70" s="145"/>
    </row>
    <row r="71" spans="1:15" ht="35.25" customHeight="1">
      <c r="A71" s="4" t="s">
        <v>120</v>
      </c>
      <c r="B71" s="5" t="s">
        <v>121</v>
      </c>
      <c r="C71" s="55">
        <v>4659.6000000000004</v>
      </c>
      <c r="D71" s="55">
        <v>4516</v>
      </c>
      <c r="E71" s="40">
        <f>F71+G71+I71+J71+L71+N71+O71</f>
        <v>4496.5</v>
      </c>
      <c r="F71" s="55">
        <v>690</v>
      </c>
      <c r="G71" s="55">
        <v>240</v>
      </c>
      <c r="H71" s="55"/>
      <c r="I71" s="55">
        <v>338.1</v>
      </c>
      <c r="J71" s="55">
        <v>2747.8</v>
      </c>
      <c r="K71" s="40"/>
      <c r="L71" s="40">
        <v>349.1</v>
      </c>
      <c r="M71" s="56"/>
      <c r="N71" s="106"/>
      <c r="O71" s="140">
        <v>131.5</v>
      </c>
    </row>
    <row r="72" spans="1:15" ht="14.45" customHeight="1">
      <c r="A72" s="4" t="s">
        <v>122</v>
      </c>
      <c r="B72" s="10" t="s">
        <v>243</v>
      </c>
      <c r="C72" s="53">
        <v>16</v>
      </c>
      <c r="D72" s="53">
        <v>4.8</v>
      </c>
      <c r="E72" s="121">
        <f t="shared" ref="E72:E76" si="10">F72+G72+I72+J72+L72+N72+O72</f>
        <v>17.3</v>
      </c>
      <c r="F72" s="53"/>
      <c r="G72" s="53"/>
      <c r="H72" s="53"/>
      <c r="I72" s="53"/>
      <c r="J72" s="53">
        <v>17.3</v>
      </c>
      <c r="K72" s="53"/>
      <c r="L72" s="53"/>
      <c r="M72" s="54"/>
      <c r="N72" s="108"/>
      <c r="O72" s="138"/>
    </row>
    <row r="73" spans="1:15" ht="14.45" customHeight="1">
      <c r="A73" s="4" t="s">
        <v>123</v>
      </c>
      <c r="B73" s="10" t="s">
        <v>124</v>
      </c>
      <c r="C73" s="53">
        <v>2753</v>
      </c>
      <c r="D73" s="53">
        <v>2717.4</v>
      </c>
      <c r="E73" s="121">
        <f t="shared" si="10"/>
        <v>2755</v>
      </c>
      <c r="F73" s="53">
        <v>500</v>
      </c>
      <c r="G73" s="53">
        <v>110</v>
      </c>
      <c r="H73" s="53"/>
      <c r="I73" s="53">
        <v>54.6</v>
      </c>
      <c r="J73" s="53">
        <v>1828.2</v>
      </c>
      <c r="K73" s="53"/>
      <c r="L73" s="53">
        <v>219.2</v>
      </c>
      <c r="M73" s="54"/>
      <c r="N73" s="108"/>
      <c r="O73" s="138">
        <v>43</v>
      </c>
    </row>
    <row r="74" spans="1:15" ht="28.9" customHeight="1">
      <c r="A74" s="4" t="s">
        <v>125</v>
      </c>
      <c r="B74" s="10" t="s">
        <v>126</v>
      </c>
      <c r="C74" s="53">
        <v>299.7</v>
      </c>
      <c r="D74" s="53">
        <v>286.39999999999998</v>
      </c>
      <c r="E74" s="121">
        <f t="shared" si="10"/>
        <v>337.7</v>
      </c>
      <c r="F74" s="53"/>
      <c r="G74" s="53"/>
      <c r="H74" s="53"/>
      <c r="I74" s="53">
        <v>188.2</v>
      </c>
      <c r="J74" s="53">
        <v>120.7</v>
      </c>
      <c r="K74" s="53"/>
      <c r="L74" s="53">
        <v>28.8</v>
      </c>
      <c r="M74" s="54"/>
      <c r="N74" s="108"/>
      <c r="O74" s="138"/>
    </row>
    <row r="75" spans="1:15" ht="33" customHeight="1">
      <c r="A75" s="4" t="s">
        <v>127</v>
      </c>
      <c r="B75" s="10" t="s">
        <v>226</v>
      </c>
      <c r="C75" s="53">
        <v>1590.9</v>
      </c>
      <c r="D75" s="53">
        <v>1507.4</v>
      </c>
      <c r="E75" s="121">
        <f t="shared" si="10"/>
        <v>1386.5</v>
      </c>
      <c r="F75" s="53">
        <v>190</v>
      </c>
      <c r="G75" s="53">
        <v>130</v>
      </c>
      <c r="H75" s="53"/>
      <c r="I75" s="53">
        <v>95.3</v>
      </c>
      <c r="J75" s="53">
        <v>781.6</v>
      </c>
      <c r="K75" s="53"/>
      <c r="L75" s="53">
        <v>101.1</v>
      </c>
      <c r="M75" s="54"/>
      <c r="N75" s="108"/>
      <c r="O75" s="138">
        <v>88.5</v>
      </c>
    </row>
    <row r="76" spans="1:15" ht="40.5" customHeight="1">
      <c r="A76" s="4" t="s">
        <v>128</v>
      </c>
      <c r="B76" s="10" t="s">
        <v>227</v>
      </c>
      <c r="C76" s="53">
        <v>3457.9</v>
      </c>
      <c r="D76" s="53">
        <v>3443.7</v>
      </c>
      <c r="E76" s="121">
        <f t="shared" si="10"/>
        <v>2574.2000000000003</v>
      </c>
      <c r="F76" s="53"/>
      <c r="G76" s="53"/>
      <c r="H76" s="53"/>
      <c r="I76" s="53">
        <v>0</v>
      </c>
      <c r="J76" s="53">
        <v>2347.9</v>
      </c>
      <c r="K76" s="53"/>
      <c r="L76" s="53"/>
      <c r="M76" s="54"/>
      <c r="N76" s="108">
        <v>226.3</v>
      </c>
      <c r="O76" s="138"/>
    </row>
    <row r="77" spans="1:15" ht="42.75" hidden="1" customHeight="1">
      <c r="A77" s="4"/>
      <c r="B77" s="11"/>
      <c r="C77" s="40">
        <f>C79+C80+C81+C82+C83+C84+C85+C86</f>
        <v>3157.9</v>
      </c>
      <c r="D77" s="40" t="e">
        <f t="shared" ref="D77:M77" si="11">D79+D80+D81+D82+D83+D84+D85+D86</f>
        <v>#VALUE!</v>
      </c>
      <c r="E77" s="40">
        <f t="shared" si="11"/>
        <v>2274.1999999999998</v>
      </c>
      <c r="F77" s="40">
        <f t="shared" si="11"/>
        <v>0</v>
      </c>
      <c r="G77" s="40">
        <f t="shared" si="11"/>
        <v>0</v>
      </c>
      <c r="H77" s="40"/>
      <c r="I77" s="40">
        <f t="shared" si="11"/>
        <v>0</v>
      </c>
      <c r="J77" s="98"/>
      <c r="K77" s="98">
        <f t="shared" ref="K77:K78" si="12">I77-F77</f>
        <v>0</v>
      </c>
      <c r="L77" s="40">
        <f t="shared" si="11"/>
        <v>0</v>
      </c>
      <c r="M77" s="45" t="e">
        <f t="shared" si="11"/>
        <v>#VALUE!</v>
      </c>
      <c r="N77" s="105"/>
      <c r="O77" s="136"/>
    </row>
    <row r="78" spans="1:15" ht="17.25" customHeight="1">
      <c r="A78" s="4"/>
      <c r="B78" s="9" t="s">
        <v>228</v>
      </c>
      <c r="C78" s="40"/>
      <c r="D78" s="90">
        <v>99</v>
      </c>
      <c r="E78" s="40">
        <f t="shared" ref="E78:E87" si="13">F78+G78+I78+J78+L78+N78+O78</f>
        <v>0</v>
      </c>
      <c r="F78" s="40"/>
      <c r="G78" s="40"/>
      <c r="H78" s="40"/>
      <c r="I78" s="40"/>
      <c r="J78" s="40"/>
      <c r="K78" s="40">
        <f t="shared" si="12"/>
        <v>0</v>
      </c>
      <c r="L78" s="40"/>
      <c r="M78" s="88">
        <v>322</v>
      </c>
      <c r="N78" s="106"/>
      <c r="O78" s="140"/>
    </row>
    <row r="79" spans="1:15" ht="24" customHeight="1">
      <c r="A79" s="4"/>
      <c r="B79" s="9" t="s">
        <v>153</v>
      </c>
      <c r="C79" s="40">
        <v>33.4</v>
      </c>
      <c r="D79" s="89" t="s">
        <v>230</v>
      </c>
      <c r="E79" s="40">
        <f t="shared" si="13"/>
        <v>54.3</v>
      </c>
      <c r="F79" s="40"/>
      <c r="G79" s="40"/>
      <c r="H79" s="40"/>
      <c r="I79" s="40"/>
      <c r="J79" s="40">
        <v>29</v>
      </c>
      <c r="K79" s="40"/>
      <c r="L79" s="40"/>
      <c r="M79" s="88" t="s">
        <v>229</v>
      </c>
      <c r="N79" s="106">
        <v>25.3</v>
      </c>
      <c r="O79" s="140"/>
    </row>
    <row r="80" spans="1:15" ht="27" customHeight="1">
      <c r="A80" s="4"/>
      <c r="B80" s="9" t="s">
        <v>241</v>
      </c>
      <c r="C80" s="40">
        <v>541.20000000000005</v>
      </c>
      <c r="D80" s="89" t="s">
        <v>236</v>
      </c>
      <c r="E80" s="40">
        <f t="shared" si="13"/>
        <v>631</v>
      </c>
      <c r="F80" s="40"/>
      <c r="G80" s="40"/>
      <c r="H80" s="40"/>
      <c r="I80" s="89"/>
      <c r="J80" s="40">
        <v>631</v>
      </c>
      <c r="K80" s="40"/>
      <c r="L80" s="40"/>
      <c r="M80" s="88" t="s">
        <v>237</v>
      </c>
      <c r="N80" s="106"/>
      <c r="O80" s="140"/>
    </row>
    <row r="81" spans="1:15" ht="18" customHeight="1">
      <c r="A81" s="4"/>
      <c r="B81" s="9" t="s">
        <v>154</v>
      </c>
      <c r="C81" s="40">
        <v>58.1</v>
      </c>
      <c r="D81" s="89" t="s">
        <v>231</v>
      </c>
      <c r="E81" s="40">
        <f t="shared" si="13"/>
        <v>65</v>
      </c>
      <c r="F81" s="40"/>
      <c r="G81" s="40"/>
      <c r="H81" s="40"/>
      <c r="I81" s="89"/>
      <c r="J81" s="40">
        <v>25</v>
      </c>
      <c r="K81" s="40"/>
      <c r="L81" s="40"/>
      <c r="M81" s="88" t="s">
        <v>232</v>
      </c>
      <c r="N81" s="106">
        <v>40</v>
      </c>
      <c r="O81" s="140"/>
    </row>
    <row r="82" spans="1:15" ht="24.75" customHeight="1">
      <c r="A82" s="4"/>
      <c r="B82" s="9" t="s">
        <v>155</v>
      </c>
      <c r="C82" s="40">
        <v>10.5</v>
      </c>
      <c r="D82" s="89">
        <v>17.8</v>
      </c>
      <c r="E82" s="40">
        <f t="shared" si="13"/>
        <v>0</v>
      </c>
      <c r="F82" s="40"/>
      <c r="G82" s="40"/>
      <c r="H82" s="40"/>
      <c r="I82" s="89"/>
      <c r="J82" s="40"/>
      <c r="K82" s="40"/>
      <c r="L82" s="40"/>
      <c r="M82" s="88">
        <v>0</v>
      </c>
      <c r="N82" s="106"/>
      <c r="O82" s="140"/>
    </row>
    <row r="83" spans="1:15" ht="21" customHeight="1">
      <c r="A83" s="4"/>
      <c r="B83" s="9" t="s">
        <v>156</v>
      </c>
      <c r="C83" s="40">
        <v>111.9</v>
      </c>
      <c r="D83" s="89" t="s">
        <v>233</v>
      </c>
      <c r="E83" s="40">
        <f t="shared" si="13"/>
        <v>907.4</v>
      </c>
      <c r="F83" s="40"/>
      <c r="G83" s="40"/>
      <c r="H83" s="40"/>
      <c r="I83" s="89"/>
      <c r="J83" s="40">
        <v>896.4</v>
      </c>
      <c r="K83" s="40"/>
      <c r="L83" s="40"/>
      <c r="M83" s="88" t="s">
        <v>234</v>
      </c>
      <c r="N83" s="106">
        <v>11</v>
      </c>
      <c r="O83" s="140"/>
    </row>
    <row r="84" spans="1:15" ht="21" customHeight="1">
      <c r="A84" s="4"/>
      <c r="B84" s="9" t="s">
        <v>157</v>
      </c>
      <c r="C84" s="40">
        <v>217.2</v>
      </c>
      <c r="D84" s="89" t="s">
        <v>238</v>
      </c>
      <c r="E84" s="40">
        <f t="shared" si="13"/>
        <v>546.5</v>
      </c>
      <c r="F84" s="40"/>
      <c r="G84" s="40"/>
      <c r="H84" s="40"/>
      <c r="I84" s="89"/>
      <c r="J84" s="40">
        <v>396.5</v>
      </c>
      <c r="K84" s="40"/>
      <c r="L84" s="40"/>
      <c r="M84" s="88" t="s">
        <v>239</v>
      </c>
      <c r="N84" s="106">
        <v>150</v>
      </c>
      <c r="O84" s="140"/>
    </row>
    <row r="85" spans="1:15" ht="21" customHeight="1">
      <c r="A85" s="4"/>
      <c r="B85" s="9" t="s">
        <v>158</v>
      </c>
      <c r="C85" s="40">
        <v>2135</v>
      </c>
      <c r="D85" s="89">
        <v>2116.3000000000002</v>
      </c>
      <c r="E85" s="40">
        <f t="shared" si="13"/>
        <v>20</v>
      </c>
      <c r="F85" s="40"/>
      <c r="G85" s="40"/>
      <c r="H85" s="40"/>
      <c r="I85" s="89"/>
      <c r="J85" s="40">
        <v>20</v>
      </c>
      <c r="K85" s="40"/>
      <c r="L85" s="40"/>
      <c r="M85" s="88" t="s">
        <v>240</v>
      </c>
      <c r="N85" s="106"/>
      <c r="O85" s="140"/>
    </row>
    <row r="86" spans="1:15" ht="21" customHeight="1">
      <c r="A86" s="4"/>
      <c r="B86" s="9" t="s">
        <v>159</v>
      </c>
      <c r="C86" s="40">
        <v>50.6</v>
      </c>
      <c r="D86" s="89">
        <v>53.9</v>
      </c>
      <c r="E86" s="40">
        <f t="shared" si="13"/>
        <v>50</v>
      </c>
      <c r="F86" s="40"/>
      <c r="G86" s="40"/>
      <c r="H86" s="40"/>
      <c r="I86" s="89"/>
      <c r="J86" s="40">
        <v>50</v>
      </c>
      <c r="K86" s="40"/>
      <c r="L86" s="40"/>
      <c r="M86" s="88">
        <v>6</v>
      </c>
      <c r="N86" s="106"/>
      <c r="O86" s="140"/>
    </row>
    <row r="87" spans="1:15" ht="21" customHeight="1">
      <c r="A87" s="4"/>
      <c r="B87" s="9" t="s">
        <v>235</v>
      </c>
      <c r="C87" s="40">
        <v>300</v>
      </c>
      <c r="D87" s="89">
        <v>300</v>
      </c>
      <c r="E87" s="40">
        <f t="shared" si="13"/>
        <v>300</v>
      </c>
      <c r="F87" s="40"/>
      <c r="G87" s="40"/>
      <c r="H87" s="40"/>
      <c r="I87" s="89"/>
      <c r="J87" s="40">
        <v>300</v>
      </c>
      <c r="K87" s="40"/>
      <c r="L87" s="40"/>
      <c r="M87" s="88">
        <v>350</v>
      </c>
      <c r="N87" s="106"/>
      <c r="O87" s="140"/>
    </row>
    <row r="88" spans="1:15" ht="0.75" customHeight="1">
      <c r="A88" s="4" t="s">
        <v>129</v>
      </c>
      <c r="B88" s="5" t="s">
        <v>130</v>
      </c>
      <c r="C88" s="40">
        <v>6637.4</v>
      </c>
      <c r="D88" s="89">
        <v>5729.6</v>
      </c>
      <c r="E88" s="40">
        <v>4585.8</v>
      </c>
      <c r="F88" s="40">
        <v>9248.7999999999993</v>
      </c>
      <c r="G88" s="40">
        <v>2355.6999999999998</v>
      </c>
      <c r="H88" s="40"/>
      <c r="I88" s="89">
        <v>10745.8</v>
      </c>
      <c r="J88" s="127">
        <v>8521</v>
      </c>
      <c r="K88" s="127"/>
      <c r="L88" s="174"/>
      <c r="M88" s="88">
        <v>8288.9</v>
      </c>
      <c r="N88" s="104">
        <v>5517</v>
      </c>
      <c r="O88" s="143">
        <v>5517</v>
      </c>
    </row>
    <row r="89" spans="1:15" ht="39.75" customHeight="1">
      <c r="A89" s="4" t="s">
        <v>131</v>
      </c>
      <c r="B89" s="10" t="s">
        <v>132</v>
      </c>
      <c r="C89" s="53">
        <v>2167.6</v>
      </c>
      <c r="D89" s="53">
        <v>2069.6</v>
      </c>
      <c r="E89" s="121">
        <f>F89+G89+I89+J89+L89+N89+O89</f>
        <v>5534.0999999999995</v>
      </c>
      <c r="F89" s="53">
        <v>3178</v>
      </c>
      <c r="G89" s="53">
        <v>55</v>
      </c>
      <c r="H89" s="53"/>
      <c r="I89" s="54">
        <v>640.5</v>
      </c>
      <c r="J89" s="137">
        <v>1560.9</v>
      </c>
      <c r="K89" s="137"/>
      <c r="L89" s="137">
        <v>43</v>
      </c>
      <c r="M89" s="173"/>
      <c r="N89" s="108"/>
      <c r="O89" s="138">
        <v>56.7</v>
      </c>
    </row>
    <row r="90" spans="1:15" ht="24.75" hidden="1" customHeight="1">
      <c r="A90" s="4"/>
      <c r="B90" s="15" t="s">
        <v>160</v>
      </c>
      <c r="C90" s="62">
        <f t="shared" ref="C90:D90" si="14">SUM(C91:C104)</f>
        <v>2167.6</v>
      </c>
      <c r="D90" s="62">
        <f t="shared" si="14"/>
        <v>2069.6</v>
      </c>
      <c r="E90" s="62"/>
      <c r="F90" s="62"/>
      <c r="G90" s="62"/>
      <c r="H90" s="62"/>
      <c r="I90" s="62"/>
      <c r="J90" s="100"/>
      <c r="K90" s="175"/>
      <c r="L90" s="176"/>
      <c r="M90" s="128"/>
      <c r="N90" s="129"/>
      <c r="O90" s="136"/>
    </row>
    <row r="91" spans="1:15" ht="32.25" customHeight="1">
      <c r="A91" s="4"/>
      <c r="B91" s="16" t="s">
        <v>161</v>
      </c>
      <c r="C91" s="20">
        <v>180</v>
      </c>
      <c r="D91" s="20">
        <v>180</v>
      </c>
      <c r="E91" s="40">
        <f t="shared" ref="E91:E106" si="15">F91+G91+I91+J91+L91+N91+O91</f>
        <v>0</v>
      </c>
      <c r="F91" s="20"/>
      <c r="G91" s="20"/>
      <c r="H91" s="47"/>
      <c r="I91" s="47"/>
      <c r="J91" s="20"/>
      <c r="K91" s="135"/>
      <c r="L91" s="135"/>
      <c r="M91" s="20"/>
      <c r="N91" s="106"/>
      <c r="O91" s="140"/>
    </row>
    <row r="92" spans="1:15" ht="18.75" customHeight="1">
      <c r="A92" s="4"/>
      <c r="B92" s="17" t="s">
        <v>162</v>
      </c>
      <c r="C92" s="20">
        <v>100</v>
      </c>
      <c r="D92" s="20">
        <v>100</v>
      </c>
      <c r="E92" s="40">
        <f t="shared" si="15"/>
        <v>105</v>
      </c>
      <c r="F92" s="20">
        <v>105</v>
      </c>
      <c r="G92" s="20"/>
      <c r="H92" s="47"/>
      <c r="I92" s="47"/>
      <c r="J92" s="20"/>
      <c r="K92" s="135"/>
      <c r="L92" s="135"/>
      <c r="M92" s="20"/>
      <c r="N92" s="106"/>
      <c r="O92" s="140"/>
    </row>
    <row r="93" spans="1:15" ht="23.25" customHeight="1">
      <c r="A93" s="4"/>
      <c r="B93" s="17" t="s">
        <v>163</v>
      </c>
      <c r="C93" s="20">
        <v>170</v>
      </c>
      <c r="D93" s="20">
        <v>170</v>
      </c>
      <c r="E93" s="40">
        <f t="shared" si="15"/>
        <v>0</v>
      </c>
      <c r="F93" s="20"/>
      <c r="G93" s="20"/>
      <c r="H93" s="47"/>
      <c r="I93" s="47"/>
      <c r="J93" s="20"/>
      <c r="K93" s="135"/>
      <c r="L93" s="135"/>
      <c r="M93" s="20"/>
      <c r="N93" s="106"/>
      <c r="O93" s="140"/>
    </row>
    <row r="94" spans="1:15" ht="21" customHeight="1">
      <c r="A94" s="4"/>
      <c r="B94" s="18" t="s">
        <v>164</v>
      </c>
      <c r="C94" s="20">
        <v>495</v>
      </c>
      <c r="D94" s="20">
        <v>407</v>
      </c>
      <c r="E94" s="40">
        <f t="shared" si="15"/>
        <v>452</v>
      </c>
      <c r="F94" s="20">
        <v>30</v>
      </c>
      <c r="G94" s="20"/>
      <c r="H94" s="47"/>
      <c r="I94" s="47">
        <v>36.4</v>
      </c>
      <c r="J94" s="20">
        <v>379</v>
      </c>
      <c r="K94" s="135"/>
      <c r="L94" s="135">
        <v>6.6</v>
      </c>
      <c r="M94" s="20"/>
      <c r="N94" s="106"/>
      <c r="O94" s="140"/>
    </row>
    <row r="95" spans="1:15" ht="20.25" customHeight="1">
      <c r="A95" s="4"/>
      <c r="B95" s="17" t="s">
        <v>165</v>
      </c>
      <c r="C95" s="20">
        <v>222.1</v>
      </c>
      <c r="D95" s="20">
        <v>212.4</v>
      </c>
      <c r="E95" s="40">
        <f t="shared" si="15"/>
        <v>181.8</v>
      </c>
      <c r="F95" s="20">
        <v>60</v>
      </c>
      <c r="G95" s="20">
        <v>5</v>
      </c>
      <c r="H95" s="47"/>
      <c r="I95" s="47">
        <v>7.2</v>
      </c>
      <c r="J95" s="20">
        <v>70.7</v>
      </c>
      <c r="K95" s="135"/>
      <c r="L95" s="135">
        <v>4.2</v>
      </c>
      <c r="M95" s="20"/>
      <c r="N95" s="106"/>
      <c r="O95" s="140">
        <v>34.700000000000003</v>
      </c>
    </row>
    <row r="96" spans="1:15" ht="25.5" customHeight="1">
      <c r="A96" s="4"/>
      <c r="B96" s="17" t="s">
        <v>166</v>
      </c>
      <c r="C96" s="20">
        <v>582</v>
      </c>
      <c r="D96" s="20">
        <v>589.79999999999995</v>
      </c>
      <c r="E96" s="40">
        <f t="shared" si="15"/>
        <v>320.5</v>
      </c>
      <c r="F96" s="20">
        <v>50</v>
      </c>
      <c r="G96" s="20">
        <v>50</v>
      </c>
      <c r="H96" s="47"/>
      <c r="I96" s="47">
        <v>17.399999999999999</v>
      </c>
      <c r="J96" s="20">
        <v>176.1</v>
      </c>
      <c r="K96" s="135"/>
      <c r="L96" s="135">
        <v>7.8</v>
      </c>
      <c r="M96" s="20"/>
      <c r="N96" s="106"/>
      <c r="O96" s="140">
        <v>19.2</v>
      </c>
    </row>
    <row r="97" spans="1:15" ht="22.5" customHeight="1">
      <c r="A97" s="4"/>
      <c r="B97" s="17" t="s">
        <v>167</v>
      </c>
      <c r="C97" s="20">
        <v>70</v>
      </c>
      <c r="D97" s="20">
        <v>68</v>
      </c>
      <c r="E97" s="40">
        <f t="shared" si="15"/>
        <v>247</v>
      </c>
      <c r="F97" s="20">
        <v>247</v>
      </c>
      <c r="G97" s="20"/>
      <c r="H97" s="47"/>
      <c r="I97" s="47"/>
      <c r="J97" s="20"/>
      <c r="K97" s="135"/>
      <c r="L97" s="135"/>
      <c r="M97" s="20"/>
      <c r="N97" s="106"/>
      <c r="O97" s="140"/>
    </row>
    <row r="98" spans="1:15" ht="18.75" customHeight="1">
      <c r="A98" s="4"/>
      <c r="B98" s="17" t="s">
        <v>168</v>
      </c>
      <c r="C98" s="20">
        <v>135.30000000000001</v>
      </c>
      <c r="D98" s="20">
        <v>130.30000000000001</v>
      </c>
      <c r="E98" s="40">
        <f t="shared" si="15"/>
        <v>173.00000000000003</v>
      </c>
      <c r="F98" s="20">
        <v>20</v>
      </c>
      <c r="G98" s="20"/>
      <c r="H98" s="47"/>
      <c r="I98" s="47">
        <v>17.8</v>
      </c>
      <c r="J98" s="20">
        <v>120</v>
      </c>
      <c r="K98" s="135"/>
      <c r="L98" s="135">
        <v>12.4</v>
      </c>
      <c r="M98" s="20"/>
      <c r="N98" s="106"/>
      <c r="O98" s="140">
        <v>2.8</v>
      </c>
    </row>
    <row r="99" spans="1:15" ht="18.75" customHeight="1">
      <c r="A99" s="4"/>
      <c r="B99" s="19" t="s">
        <v>169</v>
      </c>
      <c r="C99" s="20"/>
      <c r="D99" s="20"/>
      <c r="E99" s="40">
        <f t="shared" si="15"/>
        <v>2280</v>
      </c>
      <c r="F99" s="64">
        <v>2280</v>
      </c>
      <c r="G99" s="20"/>
      <c r="H99" s="47"/>
      <c r="I99" s="49"/>
      <c r="J99" s="20"/>
      <c r="K99" s="135"/>
      <c r="L99" s="135"/>
      <c r="M99" s="20"/>
      <c r="N99" s="106"/>
      <c r="O99" s="140"/>
    </row>
    <row r="100" spans="1:15" ht="15" customHeight="1">
      <c r="A100" s="4"/>
      <c r="B100" s="17" t="s">
        <v>170</v>
      </c>
      <c r="C100" s="20">
        <v>50</v>
      </c>
      <c r="D100" s="20">
        <v>49.3</v>
      </c>
      <c r="E100" s="40">
        <f t="shared" si="15"/>
        <v>74.5</v>
      </c>
      <c r="F100" s="21"/>
      <c r="G100" s="21"/>
      <c r="H100" s="48"/>
      <c r="I100" s="48"/>
      <c r="J100" s="21">
        <v>74.5</v>
      </c>
      <c r="K100" s="135"/>
      <c r="L100" s="135"/>
      <c r="M100" s="21"/>
      <c r="N100" s="106"/>
      <c r="O100" s="140"/>
    </row>
    <row r="101" spans="1:15" ht="16.5" customHeight="1">
      <c r="A101" s="4"/>
      <c r="B101" s="17" t="s">
        <v>218</v>
      </c>
      <c r="C101" s="20"/>
      <c r="D101" s="20"/>
      <c r="E101" s="40">
        <f t="shared" si="15"/>
        <v>327</v>
      </c>
      <c r="F101" s="21"/>
      <c r="G101" s="21"/>
      <c r="H101" s="48"/>
      <c r="I101" s="48"/>
      <c r="J101" s="21">
        <v>327</v>
      </c>
      <c r="K101" s="135"/>
      <c r="L101" s="135"/>
      <c r="M101" s="21"/>
      <c r="N101" s="106"/>
      <c r="O101" s="140"/>
    </row>
    <row r="102" spans="1:15" ht="16.5" customHeight="1">
      <c r="A102" s="4"/>
      <c r="B102" s="17" t="s">
        <v>171</v>
      </c>
      <c r="C102" s="20">
        <v>0</v>
      </c>
      <c r="D102" s="20">
        <v>0</v>
      </c>
      <c r="E102" s="40">
        <f t="shared" si="15"/>
        <v>12</v>
      </c>
      <c r="F102" s="21"/>
      <c r="G102" s="21"/>
      <c r="H102" s="48"/>
      <c r="I102" s="48"/>
      <c r="J102" s="21"/>
      <c r="K102" s="135"/>
      <c r="L102" s="135">
        <v>12</v>
      </c>
      <c r="M102" s="21"/>
      <c r="N102" s="106"/>
      <c r="O102" s="140"/>
    </row>
    <row r="103" spans="1:15" ht="33.75" customHeight="1">
      <c r="A103" s="4"/>
      <c r="B103" s="19" t="s">
        <v>244</v>
      </c>
      <c r="C103" s="20">
        <v>10</v>
      </c>
      <c r="D103" s="20">
        <v>10</v>
      </c>
      <c r="E103" s="40">
        <f t="shared" si="15"/>
        <v>138.69999999999999</v>
      </c>
      <c r="F103" s="21"/>
      <c r="G103" s="21"/>
      <c r="H103" s="48"/>
      <c r="I103" s="48">
        <v>25.7</v>
      </c>
      <c r="J103" s="21">
        <v>113</v>
      </c>
      <c r="K103" s="135"/>
      <c r="L103" s="135"/>
      <c r="M103" s="21"/>
      <c r="N103" s="106"/>
      <c r="O103" s="140"/>
    </row>
    <row r="104" spans="1:15" ht="25.5" customHeight="1">
      <c r="A104" s="4"/>
      <c r="B104" s="19" t="s">
        <v>172</v>
      </c>
      <c r="C104" s="20">
        <v>153.19999999999999</v>
      </c>
      <c r="D104" s="20">
        <v>152.80000000000001</v>
      </c>
      <c r="E104" s="40">
        <f t="shared" si="15"/>
        <v>304.39999999999998</v>
      </c>
      <c r="F104" s="21">
        <v>14</v>
      </c>
      <c r="G104" s="21"/>
      <c r="H104" s="48"/>
      <c r="I104" s="48">
        <v>36</v>
      </c>
      <c r="J104" s="21">
        <v>254.4</v>
      </c>
      <c r="K104" s="135"/>
      <c r="L104" s="135"/>
      <c r="M104" s="21"/>
      <c r="N104" s="106"/>
      <c r="O104" s="140"/>
    </row>
    <row r="105" spans="1:15" ht="37.5" customHeight="1">
      <c r="A105" s="164"/>
      <c r="B105" s="165" t="s">
        <v>264</v>
      </c>
      <c r="C105" s="166"/>
      <c r="D105" s="166"/>
      <c r="E105" s="40">
        <f t="shared" si="15"/>
        <v>869</v>
      </c>
      <c r="F105" s="167">
        <v>369</v>
      </c>
      <c r="G105" s="167"/>
      <c r="H105" s="167"/>
      <c r="I105" s="168">
        <v>500</v>
      </c>
      <c r="J105" s="167"/>
      <c r="K105" s="135"/>
      <c r="L105" s="135"/>
      <c r="M105" s="21"/>
      <c r="N105" s="106"/>
      <c r="O105" s="140"/>
    </row>
    <row r="106" spans="1:15" ht="37.5" customHeight="1">
      <c r="A106" s="171"/>
      <c r="B106" s="25" t="s">
        <v>266</v>
      </c>
      <c r="C106" s="20"/>
      <c r="D106" s="20"/>
      <c r="E106" s="40">
        <f t="shared" si="15"/>
        <v>3</v>
      </c>
      <c r="F106" s="21">
        <v>3</v>
      </c>
      <c r="G106" s="21"/>
      <c r="H106" s="21"/>
      <c r="I106" s="163"/>
      <c r="J106" s="21"/>
      <c r="K106" s="135"/>
      <c r="L106" s="135"/>
      <c r="M106" s="21"/>
      <c r="N106" s="106"/>
      <c r="O106" s="140"/>
    </row>
    <row r="107" spans="1:15" ht="42" customHeight="1">
      <c r="A107" s="169" t="s">
        <v>133</v>
      </c>
      <c r="B107" s="158" t="s">
        <v>134</v>
      </c>
      <c r="C107" s="159">
        <v>3743.5</v>
      </c>
      <c r="D107" s="159">
        <v>2990.9</v>
      </c>
      <c r="E107" s="160">
        <f>F107+G107+I107+J107+L107+N107+O107</f>
        <v>4169.2</v>
      </c>
      <c r="F107" s="159">
        <v>1980</v>
      </c>
      <c r="G107" s="159">
        <v>104</v>
      </c>
      <c r="H107" s="161"/>
      <c r="I107" s="162">
        <v>241.8</v>
      </c>
      <c r="J107" s="170">
        <v>1346.4</v>
      </c>
      <c r="K107" s="137"/>
      <c r="L107" s="137">
        <v>355.6</v>
      </c>
      <c r="M107" s="137"/>
      <c r="N107" s="108"/>
      <c r="O107" s="138">
        <v>141.4</v>
      </c>
    </row>
    <row r="108" spans="1:15" ht="30" hidden="1" customHeight="1">
      <c r="A108" s="4"/>
      <c r="B108" s="15" t="s">
        <v>173</v>
      </c>
      <c r="C108" s="66">
        <f t="shared" ref="C108:D108" si="16">C109+C110+C111+C112+C113+C114+C115+C116+C117+C118+C119+C120+C121+C123+C124+C127+C128+C129+C130+C131+C132+C133</f>
        <v>3718.0999999999995</v>
      </c>
      <c r="D108" s="66">
        <f t="shared" si="16"/>
        <v>2965.5000000000005</v>
      </c>
      <c r="E108" s="66"/>
      <c r="F108" s="66"/>
      <c r="G108" s="66"/>
      <c r="H108" s="67"/>
      <c r="I108" s="68"/>
      <c r="J108" s="139"/>
      <c r="K108" s="134"/>
      <c r="L108" s="135"/>
      <c r="M108" s="66"/>
      <c r="N108" s="106"/>
      <c r="O108" s="140"/>
    </row>
    <row r="109" spans="1:15" ht="18" customHeight="1">
      <c r="A109" s="4"/>
      <c r="B109" s="24" t="s">
        <v>174</v>
      </c>
      <c r="C109" s="69">
        <v>43.7</v>
      </c>
      <c r="D109" s="69">
        <v>41.7</v>
      </c>
      <c r="E109" s="40">
        <f t="shared" ref="E109:E135" si="17">F109+G109+I109+J109+L109+N109+O109</f>
        <v>130.5</v>
      </c>
      <c r="F109" s="69">
        <v>30</v>
      </c>
      <c r="G109" s="69">
        <v>10</v>
      </c>
      <c r="H109" s="47"/>
      <c r="I109" s="70">
        <v>13.5</v>
      </c>
      <c r="J109" s="69">
        <v>72</v>
      </c>
      <c r="K109" s="135"/>
      <c r="L109" s="135"/>
      <c r="M109" s="69"/>
      <c r="N109" s="106"/>
      <c r="O109" s="140">
        <v>5</v>
      </c>
    </row>
    <row r="110" spans="1:15" ht="21.75" customHeight="1">
      <c r="A110" s="4"/>
      <c r="B110" s="25" t="s">
        <v>175</v>
      </c>
      <c r="C110" s="69">
        <v>54</v>
      </c>
      <c r="D110" s="69"/>
      <c r="E110" s="40">
        <f t="shared" si="17"/>
        <v>74</v>
      </c>
      <c r="F110" s="69">
        <v>53</v>
      </c>
      <c r="G110" s="69">
        <v>21</v>
      </c>
      <c r="H110" s="47"/>
      <c r="I110" s="70"/>
      <c r="J110" s="69"/>
      <c r="K110" s="135"/>
      <c r="L110" s="135"/>
      <c r="M110" s="69"/>
      <c r="N110" s="106"/>
      <c r="O110" s="140"/>
    </row>
    <row r="111" spans="1:15" ht="20.25" customHeight="1">
      <c r="A111" s="4"/>
      <c r="B111" s="24" t="s">
        <v>176</v>
      </c>
      <c r="C111" s="69">
        <v>1095</v>
      </c>
      <c r="D111" s="69">
        <v>771</v>
      </c>
      <c r="E111" s="40">
        <f t="shared" si="17"/>
        <v>1133</v>
      </c>
      <c r="F111" s="69">
        <v>900</v>
      </c>
      <c r="G111" s="69"/>
      <c r="H111" s="47"/>
      <c r="I111" s="70"/>
      <c r="J111" s="69"/>
      <c r="K111" s="135"/>
      <c r="L111" s="135">
        <v>233</v>
      </c>
      <c r="M111" s="69"/>
      <c r="N111" s="106"/>
      <c r="O111" s="140"/>
    </row>
    <row r="112" spans="1:15" ht="19.5" customHeight="1">
      <c r="A112" s="4"/>
      <c r="B112" s="25" t="s">
        <v>177</v>
      </c>
      <c r="C112" s="69">
        <v>122.5</v>
      </c>
      <c r="D112" s="69">
        <v>71.400000000000006</v>
      </c>
      <c r="E112" s="40">
        <f t="shared" si="17"/>
        <v>0</v>
      </c>
      <c r="F112" s="69"/>
      <c r="G112" s="69"/>
      <c r="H112" s="47"/>
      <c r="I112" s="70"/>
      <c r="J112" s="69"/>
      <c r="K112" s="135"/>
      <c r="L112" s="135"/>
      <c r="M112" s="69"/>
      <c r="N112" s="106"/>
      <c r="O112" s="140"/>
    </row>
    <row r="113" spans="1:15" ht="16.5" customHeight="1">
      <c r="A113" s="4"/>
      <c r="B113" s="25" t="s">
        <v>178</v>
      </c>
      <c r="C113" s="69">
        <v>489</v>
      </c>
      <c r="D113" s="69">
        <v>464.5</v>
      </c>
      <c r="E113" s="40">
        <f t="shared" si="17"/>
        <v>472.4</v>
      </c>
      <c r="F113" s="69">
        <v>50</v>
      </c>
      <c r="G113" s="69">
        <v>45</v>
      </c>
      <c r="H113" s="47"/>
      <c r="I113" s="70">
        <v>86.4</v>
      </c>
      <c r="J113" s="69">
        <v>188</v>
      </c>
      <c r="K113" s="135"/>
      <c r="L113" s="135"/>
      <c r="M113" s="69"/>
      <c r="N113" s="106"/>
      <c r="O113" s="140">
        <v>103</v>
      </c>
    </row>
    <row r="114" spans="1:15" ht="21" customHeight="1">
      <c r="A114" s="4"/>
      <c r="B114" s="24" t="s">
        <v>246</v>
      </c>
      <c r="C114" s="69">
        <v>50</v>
      </c>
      <c r="D114" s="69">
        <v>36</v>
      </c>
      <c r="E114" s="40">
        <f t="shared" si="17"/>
        <v>50</v>
      </c>
      <c r="F114" s="69">
        <v>50</v>
      </c>
      <c r="G114" s="69"/>
      <c r="H114" s="47"/>
      <c r="I114" s="70"/>
      <c r="J114" s="69"/>
      <c r="K114" s="135"/>
      <c r="L114" s="135"/>
      <c r="M114" s="69"/>
      <c r="N114" s="106"/>
      <c r="O114" s="140"/>
    </row>
    <row r="115" spans="1:15" ht="21" customHeight="1">
      <c r="A115" s="4"/>
      <c r="B115" s="24" t="s">
        <v>179</v>
      </c>
      <c r="C115" s="69">
        <v>83</v>
      </c>
      <c r="D115" s="69">
        <v>81</v>
      </c>
      <c r="E115" s="40">
        <f t="shared" si="17"/>
        <v>181</v>
      </c>
      <c r="F115" s="69">
        <v>100</v>
      </c>
      <c r="G115" s="69"/>
      <c r="H115" s="47"/>
      <c r="I115" s="70"/>
      <c r="J115" s="69"/>
      <c r="K115" s="135"/>
      <c r="L115" s="135">
        <v>81</v>
      </c>
      <c r="M115" s="69"/>
      <c r="N115" s="106"/>
      <c r="O115" s="140"/>
    </row>
    <row r="116" spans="1:15" ht="16.5" customHeight="1">
      <c r="A116" s="4"/>
      <c r="B116" s="24" t="s">
        <v>180</v>
      </c>
      <c r="C116" s="69">
        <v>380</v>
      </c>
      <c r="D116" s="69">
        <v>379</v>
      </c>
      <c r="E116" s="40">
        <f t="shared" si="17"/>
        <v>408</v>
      </c>
      <c r="F116" s="69">
        <v>360</v>
      </c>
      <c r="G116" s="69"/>
      <c r="H116" s="47"/>
      <c r="I116" s="70"/>
      <c r="J116" s="69">
        <v>48</v>
      </c>
      <c r="K116" s="135"/>
      <c r="L116" s="135"/>
      <c r="M116" s="69"/>
      <c r="N116" s="106"/>
      <c r="O116" s="140"/>
    </row>
    <row r="117" spans="1:15" ht="15.75" customHeight="1">
      <c r="A117" s="4"/>
      <c r="B117" s="24" t="s">
        <v>181</v>
      </c>
      <c r="C117" s="69">
        <v>179.2</v>
      </c>
      <c r="D117" s="69">
        <v>169.3</v>
      </c>
      <c r="E117" s="40">
        <f t="shared" si="17"/>
        <v>105.7</v>
      </c>
      <c r="F117" s="69">
        <v>20</v>
      </c>
      <c r="G117" s="69">
        <v>5</v>
      </c>
      <c r="H117" s="47"/>
      <c r="I117" s="70">
        <v>13.7</v>
      </c>
      <c r="J117" s="69">
        <v>46</v>
      </c>
      <c r="K117" s="135"/>
      <c r="L117" s="135">
        <v>19</v>
      </c>
      <c r="M117" s="69"/>
      <c r="N117" s="106"/>
      <c r="O117" s="140">
        <v>2</v>
      </c>
    </row>
    <row r="118" spans="1:15" ht="15.75" customHeight="1">
      <c r="A118" s="4"/>
      <c r="B118" s="25" t="s">
        <v>182</v>
      </c>
      <c r="C118" s="69">
        <v>154.80000000000001</v>
      </c>
      <c r="D118" s="69">
        <v>103.7</v>
      </c>
      <c r="E118" s="40">
        <f t="shared" si="17"/>
        <v>137</v>
      </c>
      <c r="F118" s="69">
        <v>30</v>
      </c>
      <c r="G118" s="69">
        <v>8</v>
      </c>
      <c r="H118" s="47"/>
      <c r="I118" s="70">
        <v>4</v>
      </c>
      <c r="J118" s="69">
        <v>80</v>
      </c>
      <c r="K118" s="135"/>
      <c r="L118" s="135"/>
      <c r="M118" s="69"/>
      <c r="N118" s="106"/>
      <c r="O118" s="140">
        <v>15</v>
      </c>
    </row>
    <row r="119" spans="1:15" ht="18" customHeight="1">
      <c r="A119" s="4"/>
      <c r="B119" s="24" t="s">
        <v>183</v>
      </c>
      <c r="C119" s="69">
        <v>43</v>
      </c>
      <c r="D119" s="69">
        <v>43</v>
      </c>
      <c r="E119" s="40">
        <f t="shared" si="17"/>
        <v>0</v>
      </c>
      <c r="F119" s="69"/>
      <c r="G119" s="69"/>
      <c r="H119" s="47"/>
      <c r="I119" s="70"/>
      <c r="J119" s="69"/>
      <c r="K119" s="135"/>
      <c r="L119" s="135"/>
      <c r="M119" s="69"/>
      <c r="N119" s="106"/>
      <c r="O119" s="140"/>
    </row>
    <row r="120" spans="1:15" ht="20.25" customHeight="1">
      <c r="A120" s="4"/>
      <c r="B120" s="24" t="s">
        <v>184</v>
      </c>
      <c r="C120" s="69"/>
      <c r="D120" s="69"/>
      <c r="E120" s="40">
        <f t="shared" si="17"/>
        <v>110</v>
      </c>
      <c r="F120" s="69">
        <v>110</v>
      </c>
      <c r="G120" s="69"/>
      <c r="H120" s="47"/>
      <c r="I120" s="70"/>
      <c r="J120" s="69"/>
      <c r="K120" s="135"/>
      <c r="L120" s="135"/>
      <c r="M120" s="69"/>
      <c r="N120" s="106"/>
      <c r="O120" s="140"/>
    </row>
    <row r="121" spans="1:15" ht="21" hidden="1" customHeight="1">
      <c r="A121" s="4"/>
      <c r="B121" s="24" t="s">
        <v>185</v>
      </c>
      <c r="C121" s="69"/>
      <c r="D121" s="69"/>
      <c r="E121" s="40">
        <f t="shared" si="17"/>
        <v>0</v>
      </c>
      <c r="F121" s="69"/>
      <c r="G121" s="69"/>
      <c r="H121" s="47"/>
      <c r="I121" s="70"/>
      <c r="J121" s="69"/>
      <c r="K121" s="135"/>
      <c r="L121" s="135"/>
      <c r="M121" s="69"/>
      <c r="N121" s="106"/>
      <c r="O121" s="140"/>
    </row>
    <row r="122" spans="1:15" ht="35.25" customHeight="1">
      <c r="A122" s="4"/>
      <c r="B122" s="24" t="s">
        <v>247</v>
      </c>
      <c r="C122" s="69">
        <v>25</v>
      </c>
      <c r="D122" s="69">
        <v>25</v>
      </c>
      <c r="E122" s="40">
        <f t="shared" si="17"/>
        <v>45</v>
      </c>
      <c r="F122" s="69">
        <v>40</v>
      </c>
      <c r="G122" s="69">
        <v>5</v>
      </c>
      <c r="H122" s="47"/>
      <c r="I122" s="70"/>
      <c r="J122" s="69"/>
      <c r="K122" s="135"/>
      <c r="L122" s="135"/>
      <c r="M122" s="69"/>
      <c r="N122" s="106"/>
      <c r="O122" s="140"/>
    </row>
    <row r="123" spans="1:15" ht="22.5" customHeight="1">
      <c r="A123" s="4"/>
      <c r="B123" s="24" t="s">
        <v>186</v>
      </c>
      <c r="C123" s="69">
        <v>50</v>
      </c>
      <c r="D123" s="69">
        <v>19</v>
      </c>
      <c r="E123" s="40">
        <f t="shared" si="17"/>
        <v>50</v>
      </c>
      <c r="F123" s="69">
        <v>50</v>
      </c>
      <c r="G123" s="69"/>
      <c r="H123" s="47"/>
      <c r="I123" s="70"/>
      <c r="J123" s="69"/>
      <c r="K123" s="135"/>
      <c r="L123" s="135"/>
      <c r="M123" s="69"/>
      <c r="N123" s="106"/>
      <c r="O123" s="140"/>
    </row>
    <row r="124" spans="1:15" ht="57.75" customHeight="1">
      <c r="A124" s="4"/>
      <c r="B124" s="24" t="s">
        <v>270</v>
      </c>
      <c r="C124" s="69">
        <v>336.5</v>
      </c>
      <c r="D124" s="69">
        <v>192.9</v>
      </c>
      <c r="E124" s="40">
        <f t="shared" si="17"/>
        <v>121.5</v>
      </c>
      <c r="F124" s="69">
        <v>47</v>
      </c>
      <c r="G124" s="69">
        <v>7</v>
      </c>
      <c r="H124" s="47"/>
      <c r="I124" s="70">
        <v>7.5</v>
      </c>
      <c r="J124" s="69">
        <v>60</v>
      </c>
      <c r="K124" s="135"/>
      <c r="L124" s="135"/>
      <c r="M124" s="69"/>
      <c r="N124" s="106"/>
      <c r="O124" s="140"/>
    </row>
    <row r="125" spans="1:15" ht="18.75" hidden="1" customHeight="1">
      <c r="A125" s="4"/>
      <c r="B125" s="24"/>
      <c r="C125" s="69"/>
      <c r="D125" s="69"/>
      <c r="E125" s="40">
        <f t="shared" si="17"/>
        <v>0</v>
      </c>
      <c r="F125" s="69"/>
      <c r="G125" s="69"/>
      <c r="H125" s="47"/>
      <c r="I125" s="70"/>
      <c r="J125" s="69"/>
      <c r="K125" s="135"/>
      <c r="L125" s="135"/>
      <c r="M125" s="69"/>
      <c r="N125" s="106"/>
      <c r="O125" s="140"/>
    </row>
    <row r="126" spans="1:15" ht="19.5" hidden="1" customHeight="1">
      <c r="A126" s="4"/>
      <c r="B126" s="25"/>
      <c r="C126" s="69"/>
      <c r="D126" s="69"/>
      <c r="E126" s="40">
        <f t="shared" si="17"/>
        <v>0</v>
      </c>
      <c r="F126" s="69"/>
      <c r="G126" s="69"/>
      <c r="H126" s="47"/>
      <c r="I126" s="70"/>
      <c r="J126" s="69"/>
      <c r="K126" s="135"/>
      <c r="L126" s="135"/>
      <c r="M126" s="69"/>
      <c r="N126" s="106"/>
      <c r="O126" s="140"/>
    </row>
    <row r="127" spans="1:15" ht="38.25" customHeight="1">
      <c r="A127" s="4"/>
      <c r="B127" s="25" t="s">
        <v>265</v>
      </c>
      <c r="C127" s="69"/>
      <c r="D127" s="69"/>
      <c r="E127" s="40">
        <f t="shared" si="17"/>
        <v>0</v>
      </c>
      <c r="F127" s="71"/>
      <c r="G127" s="69"/>
      <c r="H127" s="47"/>
      <c r="I127" s="72"/>
      <c r="J127" s="69"/>
      <c r="K127" s="135"/>
      <c r="L127" s="135"/>
      <c r="M127" s="69"/>
      <c r="N127" s="106"/>
      <c r="O127" s="140"/>
    </row>
    <row r="128" spans="1:15" ht="20.25" customHeight="1">
      <c r="A128" s="4"/>
      <c r="B128" s="25" t="s">
        <v>188</v>
      </c>
      <c r="C128" s="69"/>
      <c r="D128" s="69"/>
      <c r="E128" s="40">
        <f t="shared" si="17"/>
        <v>137</v>
      </c>
      <c r="F128" s="69">
        <v>137</v>
      </c>
      <c r="G128" s="69"/>
      <c r="H128" s="47"/>
      <c r="I128" s="70"/>
      <c r="J128" s="69"/>
      <c r="K128" s="135"/>
      <c r="L128" s="135"/>
      <c r="M128" s="69"/>
      <c r="N128" s="106"/>
      <c r="O128" s="140"/>
    </row>
    <row r="129" spans="1:15" ht="17.25" hidden="1" customHeight="1">
      <c r="A129" s="4"/>
      <c r="B129" s="26" t="s">
        <v>189</v>
      </c>
      <c r="C129" s="93"/>
      <c r="D129" s="93"/>
      <c r="E129" s="40">
        <f t="shared" si="17"/>
        <v>0</v>
      </c>
      <c r="F129" s="94"/>
      <c r="G129" s="94"/>
      <c r="H129" s="95"/>
      <c r="I129" s="96"/>
      <c r="J129" s="79"/>
      <c r="K129" s="135"/>
      <c r="L129" s="135"/>
      <c r="M129" s="79"/>
      <c r="N129" s="106"/>
      <c r="O129" s="140"/>
    </row>
    <row r="130" spans="1:15" ht="18.75" customHeight="1">
      <c r="A130" s="4"/>
      <c r="B130" s="26" t="s">
        <v>190</v>
      </c>
      <c r="C130" s="73">
        <v>16.2</v>
      </c>
      <c r="D130" s="73">
        <v>13.4</v>
      </c>
      <c r="E130" s="40">
        <f t="shared" si="17"/>
        <v>23</v>
      </c>
      <c r="F130" s="75"/>
      <c r="G130" s="75"/>
      <c r="H130" s="76"/>
      <c r="I130" s="77"/>
      <c r="J130" s="79"/>
      <c r="K130" s="135"/>
      <c r="L130" s="135">
        <v>23</v>
      </c>
      <c r="M130" s="79"/>
      <c r="N130" s="106"/>
      <c r="O130" s="140"/>
    </row>
    <row r="131" spans="1:15" ht="19.5" customHeight="1">
      <c r="A131" s="4"/>
      <c r="B131" s="26" t="s">
        <v>191</v>
      </c>
      <c r="C131" s="73">
        <v>561.20000000000005</v>
      </c>
      <c r="D131" s="73">
        <v>537.20000000000005</v>
      </c>
      <c r="E131" s="40">
        <f t="shared" si="17"/>
        <v>798.2</v>
      </c>
      <c r="F131" s="75"/>
      <c r="G131" s="75"/>
      <c r="H131" s="76"/>
      <c r="I131" s="77">
        <v>12.6</v>
      </c>
      <c r="J131" s="79">
        <v>769</v>
      </c>
      <c r="K131" s="135"/>
      <c r="L131" s="135"/>
      <c r="M131" s="79"/>
      <c r="N131" s="106"/>
      <c r="O131" s="140">
        <v>16.600000000000001</v>
      </c>
    </row>
    <row r="132" spans="1:15" ht="19.5" customHeight="1">
      <c r="A132" s="4"/>
      <c r="B132" s="26" t="s">
        <v>192</v>
      </c>
      <c r="C132" s="73"/>
      <c r="D132" s="73"/>
      <c r="E132" s="40">
        <f t="shared" si="17"/>
        <v>79.099999999999994</v>
      </c>
      <c r="F132" s="75"/>
      <c r="G132" s="75"/>
      <c r="H132" s="76"/>
      <c r="I132" s="77">
        <v>31.5</v>
      </c>
      <c r="J132" s="79">
        <v>47.6</v>
      </c>
      <c r="K132" s="135"/>
      <c r="L132" s="135"/>
      <c r="M132" s="79"/>
      <c r="N132" s="106"/>
      <c r="O132" s="140"/>
    </row>
    <row r="133" spans="1:15" ht="18" customHeight="1">
      <c r="A133" s="4"/>
      <c r="B133" s="26" t="s">
        <v>193</v>
      </c>
      <c r="C133" s="73">
        <v>60</v>
      </c>
      <c r="D133" s="73">
        <v>42.4</v>
      </c>
      <c r="E133" s="40">
        <f t="shared" si="17"/>
        <v>84.6</v>
      </c>
      <c r="F133" s="75">
        <v>3</v>
      </c>
      <c r="G133" s="75">
        <v>3</v>
      </c>
      <c r="H133" s="76"/>
      <c r="I133" s="77">
        <v>72.599999999999994</v>
      </c>
      <c r="J133" s="79">
        <v>6</v>
      </c>
      <c r="K133" s="135"/>
      <c r="L133" s="135"/>
      <c r="M133" s="79"/>
      <c r="N133" s="106"/>
      <c r="O133" s="140"/>
    </row>
    <row r="134" spans="1:15" ht="18" customHeight="1">
      <c r="A134" s="4"/>
      <c r="B134" s="26" t="s">
        <v>271</v>
      </c>
      <c r="C134" s="73"/>
      <c r="D134" s="73"/>
      <c r="E134" s="40">
        <f t="shared" si="17"/>
        <v>30</v>
      </c>
      <c r="F134" s="75"/>
      <c r="G134" s="75"/>
      <c r="H134" s="76"/>
      <c r="I134" s="77"/>
      <c r="J134" s="79">
        <v>30</v>
      </c>
      <c r="K134" s="135"/>
      <c r="L134" s="135"/>
      <c r="M134" s="79"/>
      <c r="N134" s="106"/>
      <c r="O134" s="140"/>
    </row>
    <row r="135" spans="1:15" ht="23.25" customHeight="1">
      <c r="A135" s="4"/>
      <c r="B135" s="27" t="s">
        <v>194</v>
      </c>
      <c r="C135" s="73"/>
      <c r="D135" s="73"/>
      <c r="E135" s="40">
        <f t="shared" si="17"/>
        <v>0</v>
      </c>
      <c r="F135" s="79"/>
      <c r="G135" s="79"/>
      <c r="H135" s="80"/>
      <c r="I135" s="81"/>
      <c r="J135" s="79"/>
      <c r="K135" s="135"/>
      <c r="L135" s="135"/>
      <c r="M135" s="79"/>
      <c r="N135" s="106"/>
      <c r="O135" s="140"/>
    </row>
    <row r="136" spans="1:15" ht="29.25" customHeight="1">
      <c r="A136" s="4" t="s">
        <v>135</v>
      </c>
      <c r="B136" s="10" t="s">
        <v>136</v>
      </c>
      <c r="C136" s="53">
        <v>726.3</v>
      </c>
      <c r="D136" s="53">
        <v>669.1</v>
      </c>
      <c r="E136" s="121">
        <f>F136+G136+I136+J136+L136+N136+O136</f>
        <v>839.6</v>
      </c>
      <c r="F136" s="53">
        <v>391</v>
      </c>
      <c r="G136" s="53">
        <v>176</v>
      </c>
      <c r="H136" s="54"/>
      <c r="I136" s="54">
        <v>10</v>
      </c>
      <c r="J136" s="137">
        <v>261</v>
      </c>
      <c r="K136" s="137"/>
      <c r="L136" s="137">
        <v>1.6</v>
      </c>
      <c r="M136" s="137"/>
      <c r="N136" s="108"/>
      <c r="O136" s="138"/>
    </row>
    <row r="137" spans="1:15" ht="21.75" hidden="1" customHeight="1">
      <c r="A137" s="4"/>
      <c r="B137" s="31" t="s">
        <v>195</v>
      </c>
      <c r="C137" s="66">
        <f>C138+C139+C140+C141+C142+C143+C144+C146+C147</f>
        <v>726.1</v>
      </c>
      <c r="D137" s="66">
        <f t="shared" ref="D137" si="18">D138+D139+D140+D141+D142+D143+D144+D146+D147</f>
        <v>669.1</v>
      </c>
      <c r="E137" s="66"/>
      <c r="F137" s="66"/>
      <c r="G137" s="66"/>
      <c r="H137" s="68"/>
      <c r="I137" s="68"/>
      <c r="J137" s="66"/>
      <c r="K137" s="134"/>
      <c r="L137" s="141"/>
      <c r="M137" s="66"/>
      <c r="N137" s="105"/>
      <c r="O137" s="136"/>
    </row>
    <row r="138" spans="1:15" ht="14.45" customHeight="1">
      <c r="A138" s="4"/>
      <c r="B138" s="28" t="s">
        <v>196</v>
      </c>
      <c r="C138" s="69">
        <v>4</v>
      </c>
      <c r="D138" s="69">
        <v>4</v>
      </c>
      <c r="E138" s="40">
        <f t="shared" ref="E138:E146" si="19">F138+G138+I138+J138+L138+N138+O138</f>
        <v>6.8</v>
      </c>
      <c r="F138" s="69">
        <v>5</v>
      </c>
      <c r="G138" s="69">
        <v>1</v>
      </c>
      <c r="H138" s="70"/>
      <c r="I138" s="70"/>
      <c r="J138" s="69">
        <v>0.8</v>
      </c>
      <c r="K138" s="135"/>
      <c r="L138" s="135"/>
      <c r="M138" s="69"/>
      <c r="N138" s="106"/>
      <c r="O138" s="140"/>
    </row>
    <row r="139" spans="1:15" ht="14.45" customHeight="1">
      <c r="A139" s="4"/>
      <c r="B139" s="29" t="s">
        <v>197</v>
      </c>
      <c r="C139" s="69">
        <v>190</v>
      </c>
      <c r="D139" s="69">
        <v>162</v>
      </c>
      <c r="E139" s="40">
        <f t="shared" si="19"/>
        <v>160</v>
      </c>
      <c r="F139" s="69">
        <v>150</v>
      </c>
      <c r="G139" s="69"/>
      <c r="H139" s="70"/>
      <c r="I139" s="70">
        <v>10</v>
      </c>
      <c r="J139" s="69"/>
      <c r="K139" s="135"/>
      <c r="L139" s="135"/>
      <c r="M139" s="69"/>
      <c r="N139" s="106"/>
      <c r="O139" s="140"/>
    </row>
    <row r="140" spans="1:15" ht="14.45" customHeight="1">
      <c r="A140" s="4"/>
      <c r="B140" s="28" t="s">
        <v>198</v>
      </c>
      <c r="C140" s="69">
        <v>20</v>
      </c>
      <c r="D140" s="69">
        <v>0</v>
      </c>
      <c r="E140" s="40">
        <f t="shared" si="19"/>
        <v>50</v>
      </c>
      <c r="F140" s="69">
        <v>50</v>
      </c>
      <c r="G140" s="69"/>
      <c r="H140" s="70"/>
      <c r="I140" s="70"/>
      <c r="J140" s="69"/>
      <c r="K140" s="135"/>
      <c r="L140" s="135"/>
      <c r="M140" s="69"/>
      <c r="N140" s="106"/>
      <c r="O140" s="140"/>
    </row>
    <row r="141" spans="1:15" ht="14.45" customHeight="1">
      <c r="A141" s="4"/>
      <c r="B141" s="28" t="s">
        <v>199</v>
      </c>
      <c r="C141" s="69">
        <v>80</v>
      </c>
      <c r="D141" s="69">
        <v>80</v>
      </c>
      <c r="E141" s="40">
        <f t="shared" si="19"/>
        <v>80</v>
      </c>
      <c r="F141" s="69"/>
      <c r="G141" s="69"/>
      <c r="H141" s="70"/>
      <c r="I141" s="70"/>
      <c r="J141" s="69">
        <v>80</v>
      </c>
      <c r="K141" s="135"/>
      <c r="L141" s="135"/>
      <c r="M141" s="69"/>
      <c r="N141" s="106"/>
      <c r="O141" s="140"/>
    </row>
    <row r="142" spans="1:15" ht="14.45" customHeight="1">
      <c r="A142" s="4"/>
      <c r="B142" s="28" t="s">
        <v>200</v>
      </c>
      <c r="C142" s="73"/>
      <c r="D142" s="73"/>
      <c r="E142" s="40">
        <f t="shared" si="19"/>
        <v>50</v>
      </c>
      <c r="F142" s="78"/>
      <c r="G142" s="78">
        <v>50</v>
      </c>
      <c r="H142" s="83"/>
      <c r="I142" s="83"/>
      <c r="J142" s="78"/>
      <c r="K142" s="135"/>
      <c r="L142" s="135"/>
      <c r="M142" s="78"/>
      <c r="N142" s="106"/>
      <c r="O142" s="140"/>
    </row>
    <row r="143" spans="1:15" ht="14.45" customHeight="1">
      <c r="A143" s="4"/>
      <c r="B143" s="28" t="s">
        <v>217</v>
      </c>
      <c r="C143" s="73">
        <v>100</v>
      </c>
      <c r="D143" s="73">
        <v>100</v>
      </c>
      <c r="E143" s="40">
        <f t="shared" si="19"/>
        <v>125</v>
      </c>
      <c r="F143" s="78"/>
      <c r="G143" s="78">
        <v>125</v>
      </c>
      <c r="H143" s="83"/>
      <c r="I143" s="83"/>
      <c r="J143" s="78"/>
      <c r="K143" s="135"/>
      <c r="L143" s="135"/>
      <c r="M143" s="78"/>
      <c r="N143" s="106"/>
      <c r="O143" s="140"/>
    </row>
    <row r="144" spans="1:15" ht="14.45" customHeight="1">
      <c r="A144" s="4"/>
      <c r="B144" s="29" t="s">
        <v>201</v>
      </c>
      <c r="C144" s="73">
        <v>214.1</v>
      </c>
      <c r="D144" s="73">
        <v>205.1</v>
      </c>
      <c r="E144" s="40">
        <f t="shared" si="19"/>
        <v>100</v>
      </c>
      <c r="F144" s="74">
        <v>40</v>
      </c>
      <c r="G144" s="74"/>
      <c r="H144" s="84"/>
      <c r="I144" s="84"/>
      <c r="J144" s="78">
        <v>60</v>
      </c>
      <c r="K144" s="135"/>
      <c r="L144" s="135"/>
      <c r="M144" s="78"/>
      <c r="N144" s="106"/>
      <c r="O144" s="140"/>
    </row>
    <row r="145" spans="1:15" ht="14.45" customHeight="1">
      <c r="A145" s="4"/>
      <c r="B145" s="29" t="s">
        <v>202</v>
      </c>
      <c r="C145" s="73"/>
      <c r="D145" s="73"/>
      <c r="E145" s="40">
        <f t="shared" si="19"/>
        <v>121.6</v>
      </c>
      <c r="F145" s="74"/>
      <c r="G145" s="74"/>
      <c r="H145" s="84"/>
      <c r="I145" s="84"/>
      <c r="J145" s="78">
        <v>120</v>
      </c>
      <c r="K145" s="135"/>
      <c r="L145" s="135">
        <v>1.6</v>
      </c>
      <c r="M145" s="78"/>
      <c r="N145" s="106"/>
      <c r="O145" s="140"/>
    </row>
    <row r="146" spans="1:15" ht="14.25" customHeight="1">
      <c r="A146" s="4"/>
      <c r="B146" s="28" t="s">
        <v>267</v>
      </c>
      <c r="C146" s="73">
        <v>118</v>
      </c>
      <c r="D146" s="73">
        <v>118</v>
      </c>
      <c r="E146" s="40">
        <f t="shared" si="19"/>
        <v>146</v>
      </c>
      <c r="F146" s="78">
        <v>146</v>
      </c>
      <c r="G146" s="78"/>
      <c r="H146" s="83"/>
      <c r="I146" s="83"/>
      <c r="J146" s="78"/>
      <c r="K146" s="135"/>
      <c r="L146" s="135"/>
      <c r="M146" s="78"/>
      <c r="N146" s="106"/>
      <c r="O146" s="140"/>
    </row>
    <row r="147" spans="1:15" ht="40.5" hidden="1" customHeight="1">
      <c r="A147" s="4"/>
      <c r="B147" s="51" t="s">
        <v>214</v>
      </c>
      <c r="C147" s="55"/>
      <c r="D147" s="55"/>
      <c r="E147" s="55"/>
      <c r="F147" s="55"/>
      <c r="G147" s="55"/>
      <c r="H147" s="55"/>
      <c r="I147" s="45"/>
      <c r="J147" s="134"/>
      <c r="K147" s="134"/>
      <c r="L147" s="135"/>
      <c r="M147" s="142"/>
      <c r="N147" s="105"/>
      <c r="O147" s="136"/>
    </row>
    <row r="148" spans="1:15" ht="14.25" hidden="1" customHeight="1">
      <c r="A148" s="3" t="s">
        <v>0</v>
      </c>
      <c r="B148" s="8" t="s">
        <v>137</v>
      </c>
      <c r="C148" s="40">
        <v>151271.4</v>
      </c>
      <c r="D148" s="40">
        <v>147745.9</v>
      </c>
      <c r="E148" s="40"/>
      <c r="F148" s="40"/>
      <c r="G148" s="40"/>
      <c r="H148" s="40"/>
      <c r="I148" s="45"/>
      <c r="J148" s="134"/>
      <c r="K148" s="134"/>
      <c r="L148" s="135"/>
      <c r="M148" s="135"/>
      <c r="N148" s="104"/>
      <c r="O148" s="143"/>
    </row>
    <row r="149" spans="1:15" ht="28.5" hidden="1" customHeight="1">
      <c r="A149" s="3" t="s">
        <v>14</v>
      </c>
      <c r="B149" s="8" t="s">
        <v>138</v>
      </c>
      <c r="C149" s="40">
        <v>-10590.4</v>
      </c>
      <c r="D149" s="40">
        <v>-17340.900000000001</v>
      </c>
      <c r="E149" s="40"/>
      <c r="F149" s="40"/>
      <c r="G149" s="40"/>
      <c r="H149" s="40"/>
      <c r="I149" s="45"/>
      <c r="J149" s="134"/>
      <c r="K149" s="134"/>
      <c r="L149" s="135"/>
      <c r="M149" s="135"/>
      <c r="N149" s="104"/>
      <c r="O149" s="143"/>
    </row>
    <row r="150" spans="1:15" ht="21.75" hidden="1" customHeight="1">
      <c r="A150" s="3" t="s">
        <v>15</v>
      </c>
      <c r="B150" s="13" t="s">
        <v>139</v>
      </c>
      <c r="C150" s="60">
        <f t="shared" ref="C150:D150" si="20">C151+C160+C161+C169</f>
        <v>8155</v>
      </c>
      <c r="D150" s="60">
        <f t="shared" si="20"/>
        <v>7620.6999999999989</v>
      </c>
      <c r="E150" s="60"/>
      <c r="F150" s="60"/>
      <c r="G150" s="60"/>
      <c r="H150" s="60"/>
      <c r="I150" s="61"/>
      <c r="J150" s="144"/>
      <c r="K150" s="134"/>
      <c r="L150" s="144"/>
      <c r="M150" s="144"/>
      <c r="N150" s="152"/>
      <c r="O150" s="144"/>
    </row>
    <row r="151" spans="1:15" ht="43.35" customHeight="1">
      <c r="A151" s="4" t="s">
        <v>140</v>
      </c>
      <c r="B151" s="10" t="s">
        <v>141</v>
      </c>
      <c r="C151" s="53">
        <v>322.10000000000002</v>
      </c>
      <c r="D151" s="53">
        <v>315.7</v>
      </c>
      <c r="E151" s="121">
        <f>F151+G151+I151+J151+L151+N151+O151</f>
        <v>1557.7</v>
      </c>
      <c r="F151" s="53">
        <v>919</v>
      </c>
      <c r="G151" s="53">
        <v>9</v>
      </c>
      <c r="H151" s="53"/>
      <c r="I151" s="54">
        <v>270</v>
      </c>
      <c r="J151" s="137">
        <v>254.8</v>
      </c>
      <c r="K151" s="137"/>
      <c r="L151" s="137">
        <v>4.9000000000000004</v>
      </c>
      <c r="M151" s="137"/>
      <c r="N151" s="114"/>
      <c r="O151" s="145">
        <v>100</v>
      </c>
    </row>
    <row r="152" spans="1:15" ht="27" hidden="1" customHeight="1">
      <c r="A152" s="4"/>
      <c r="B152" s="33" t="s">
        <v>203</v>
      </c>
      <c r="C152" s="85">
        <f>C153+C154+C155+C156</f>
        <v>322.10000000000002</v>
      </c>
      <c r="D152" s="85">
        <f t="shared" ref="D152" si="21">D153+D154+D155+D156</f>
        <v>315.7</v>
      </c>
      <c r="E152" s="85"/>
      <c r="F152" s="85"/>
      <c r="G152" s="85"/>
      <c r="H152" s="85"/>
      <c r="I152" s="86"/>
      <c r="J152" s="146"/>
      <c r="K152" s="134"/>
      <c r="L152" s="142"/>
      <c r="M152" s="147"/>
      <c r="N152" s="105"/>
      <c r="O152" s="136"/>
    </row>
    <row r="153" spans="1:15" ht="31.5" customHeight="1">
      <c r="A153" s="4"/>
      <c r="B153" s="34" t="s">
        <v>216</v>
      </c>
      <c r="C153" s="55">
        <v>0</v>
      </c>
      <c r="D153" s="55"/>
      <c r="E153" s="40">
        <f t="shared" ref="E153:E161" si="22">F153+G153+I153+J153+L153+N153+O153</f>
        <v>200</v>
      </c>
      <c r="F153" s="55"/>
      <c r="G153" s="55"/>
      <c r="H153" s="55"/>
      <c r="I153" s="56">
        <v>200</v>
      </c>
      <c r="J153" s="142"/>
      <c r="K153" s="135"/>
      <c r="L153" s="135"/>
      <c r="M153" s="142"/>
      <c r="N153" s="106"/>
      <c r="O153" s="140"/>
    </row>
    <row r="154" spans="1:15" ht="25.5" customHeight="1">
      <c r="A154" s="4"/>
      <c r="B154" s="29" t="s">
        <v>215</v>
      </c>
      <c r="C154" s="55"/>
      <c r="D154" s="55"/>
      <c r="E154" s="40">
        <f t="shared" si="22"/>
        <v>70</v>
      </c>
      <c r="F154" s="55"/>
      <c r="G154" s="55"/>
      <c r="H154" s="55"/>
      <c r="I154" s="56">
        <v>70</v>
      </c>
      <c r="J154" s="142"/>
      <c r="K154" s="135"/>
      <c r="L154" s="135"/>
      <c r="M154" s="142">
        <v>272.5</v>
      </c>
      <c r="N154" s="106"/>
      <c r="O154" s="140"/>
    </row>
    <row r="155" spans="1:15" ht="41.25" customHeight="1">
      <c r="A155" s="4"/>
      <c r="B155" s="29" t="s">
        <v>245</v>
      </c>
      <c r="C155" s="55"/>
      <c r="D155" s="55"/>
      <c r="E155" s="40">
        <f t="shared" si="22"/>
        <v>748</v>
      </c>
      <c r="F155" s="87">
        <v>748</v>
      </c>
      <c r="G155" s="55"/>
      <c r="H155" s="55"/>
      <c r="I155" s="126"/>
      <c r="J155" s="142"/>
      <c r="K155" s="135"/>
      <c r="L155" s="135"/>
      <c r="M155" s="142"/>
      <c r="N155" s="106"/>
      <c r="O155" s="140"/>
    </row>
    <row r="156" spans="1:15" ht="62.25" customHeight="1">
      <c r="A156" s="4"/>
      <c r="B156" s="29" t="s">
        <v>250</v>
      </c>
      <c r="C156" s="55">
        <v>322.10000000000002</v>
      </c>
      <c r="D156" s="55">
        <v>315.7</v>
      </c>
      <c r="E156" s="40">
        <f t="shared" si="22"/>
        <v>515.59999999999991</v>
      </c>
      <c r="F156" s="55">
        <v>168</v>
      </c>
      <c r="G156" s="55">
        <v>9</v>
      </c>
      <c r="H156" s="55"/>
      <c r="I156" s="56"/>
      <c r="J156" s="142">
        <v>233.7</v>
      </c>
      <c r="K156" s="135"/>
      <c r="L156" s="135">
        <v>4.9000000000000004</v>
      </c>
      <c r="M156" s="142"/>
      <c r="N156" s="106"/>
      <c r="O156" s="140">
        <v>100</v>
      </c>
    </row>
    <row r="157" spans="1:15" ht="14.25" hidden="1" customHeight="1">
      <c r="A157" s="177"/>
      <c r="B157" s="178"/>
      <c r="C157" s="179"/>
      <c r="D157" s="179"/>
      <c r="E157" s="40">
        <f t="shared" si="22"/>
        <v>0</v>
      </c>
      <c r="F157" s="179"/>
      <c r="G157" s="179"/>
      <c r="H157" s="179"/>
      <c r="I157" s="180"/>
      <c r="J157" s="146"/>
      <c r="K157" s="134"/>
      <c r="L157" s="142"/>
      <c r="M157" s="142"/>
      <c r="N157" s="105"/>
      <c r="O157" s="136"/>
    </row>
    <row r="158" spans="1:15" ht="14.25" customHeight="1">
      <c r="A158" s="171"/>
      <c r="B158" s="30" t="s">
        <v>268</v>
      </c>
      <c r="C158" s="142"/>
      <c r="D158" s="142"/>
      <c r="E158" s="40">
        <f t="shared" si="22"/>
        <v>3</v>
      </c>
      <c r="F158" s="142">
        <v>3</v>
      </c>
      <c r="G158" s="142"/>
      <c r="H158" s="142"/>
      <c r="I158" s="142"/>
      <c r="J158" s="146"/>
      <c r="K158" s="134"/>
      <c r="L158" s="142"/>
      <c r="M158" s="142"/>
      <c r="N158" s="105"/>
      <c r="O158" s="136"/>
    </row>
    <row r="159" spans="1:15" ht="14.25" customHeight="1">
      <c r="A159" s="171"/>
      <c r="B159" s="30" t="s">
        <v>272</v>
      </c>
      <c r="C159" s="142"/>
      <c r="D159" s="142"/>
      <c r="E159" s="40">
        <f t="shared" si="22"/>
        <v>31.1</v>
      </c>
      <c r="F159" s="142"/>
      <c r="G159" s="142"/>
      <c r="H159" s="142"/>
      <c r="I159" s="142"/>
      <c r="J159" s="146">
        <v>31.1</v>
      </c>
      <c r="K159" s="134"/>
      <c r="L159" s="142"/>
      <c r="M159" s="142"/>
      <c r="N159" s="105"/>
      <c r="O159" s="136"/>
    </row>
    <row r="160" spans="1:15" ht="17.25" customHeight="1">
      <c r="A160" s="169" t="s">
        <v>142</v>
      </c>
      <c r="B160" s="181" t="s">
        <v>143</v>
      </c>
      <c r="C160" s="159">
        <v>6642.9</v>
      </c>
      <c r="D160" s="159">
        <v>6164</v>
      </c>
      <c r="E160" s="160">
        <f t="shared" si="22"/>
        <v>7018</v>
      </c>
      <c r="F160" s="159">
        <v>3943</v>
      </c>
      <c r="G160" s="159"/>
      <c r="H160" s="159"/>
      <c r="I160" s="162"/>
      <c r="J160" s="137"/>
      <c r="K160" s="137"/>
      <c r="L160" s="137">
        <v>3075</v>
      </c>
      <c r="M160" s="137"/>
      <c r="N160" s="108"/>
      <c r="O160" s="138"/>
    </row>
    <row r="161" spans="1:15" ht="18.75" customHeight="1">
      <c r="A161" s="4" t="s">
        <v>144</v>
      </c>
      <c r="B161" s="12" t="s">
        <v>145</v>
      </c>
      <c r="C161" s="53">
        <v>1718.1</v>
      </c>
      <c r="D161" s="53">
        <v>1669.1</v>
      </c>
      <c r="E161" s="121">
        <f t="shared" si="22"/>
        <v>1707.8</v>
      </c>
      <c r="F161" s="53">
        <v>80</v>
      </c>
      <c r="G161" s="53"/>
      <c r="H161" s="53"/>
      <c r="I161" s="54"/>
      <c r="J161" s="137"/>
      <c r="K161" s="137"/>
      <c r="L161" s="137">
        <v>1627.8</v>
      </c>
      <c r="M161" s="137"/>
      <c r="N161" s="108"/>
      <c r="O161" s="138"/>
    </row>
    <row r="162" spans="1:15" ht="14.25" hidden="1" customHeight="1">
      <c r="A162" s="4"/>
      <c r="B162" s="31" t="s">
        <v>145</v>
      </c>
      <c r="C162" s="85">
        <f>C163+C164+C166+C167+C168</f>
        <v>1717.9</v>
      </c>
      <c r="D162" s="85">
        <f t="shared" ref="D162" si="23">D163+D164+D166+D167+D168</f>
        <v>1670.3</v>
      </c>
      <c r="E162" s="85"/>
      <c r="F162" s="85"/>
      <c r="G162" s="85"/>
      <c r="H162" s="85"/>
      <c r="I162" s="86"/>
      <c r="J162" s="146"/>
      <c r="K162" s="134"/>
      <c r="L162" s="147"/>
      <c r="M162" s="147"/>
      <c r="N162" s="105"/>
      <c r="O162" s="136"/>
    </row>
    <row r="163" spans="1:15" ht="14.45" customHeight="1">
      <c r="A163" s="4"/>
      <c r="B163" s="23" t="s">
        <v>248</v>
      </c>
      <c r="C163" s="40">
        <v>984</v>
      </c>
      <c r="D163" s="40">
        <v>939</v>
      </c>
      <c r="E163" s="40">
        <f t="shared" ref="E163:E169" si="24">F163+G163+I163+J163+L163+N163+O163</f>
        <v>1089.5</v>
      </c>
      <c r="F163" s="40"/>
      <c r="G163" s="40"/>
      <c r="H163" s="40"/>
      <c r="I163" s="45"/>
      <c r="J163" s="135"/>
      <c r="K163" s="135"/>
      <c r="L163" s="135">
        <v>1089.5</v>
      </c>
      <c r="M163" s="135"/>
      <c r="N163" s="106"/>
      <c r="O163" s="140"/>
    </row>
    <row r="164" spans="1:15" ht="13.5" customHeight="1">
      <c r="A164" s="4"/>
      <c r="B164" s="23" t="s">
        <v>205</v>
      </c>
      <c r="C164" s="40">
        <v>80</v>
      </c>
      <c r="D164" s="40">
        <v>78</v>
      </c>
      <c r="E164" s="40">
        <f t="shared" si="24"/>
        <v>80</v>
      </c>
      <c r="F164" s="40">
        <v>80</v>
      </c>
      <c r="G164" s="40"/>
      <c r="H164" s="40"/>
      <c r="I164" s="45"/>
      <c r="J164" s="135"/>
      <c r="K164" s="135"/>
      <c r="L164" s="135"/>
      <c r="M164" s="135"/>
      <c r="N164" s="106"/>
      <c r="O164" s="140"/>
    </row>
    <row r="165" spans="1:15" ht="0.75" hidden="1" customHeight="1">
      <c r="A165" s="4"/>
      <c r="B165" s="22"/>
      <c r="C165" s="40">
        <v>504.4</v>
      </c>
      <c r="D165" s="40">
        <v>504.4</v>
      </c>
      <c r="E165" s="40">
        <f t="shared" si="24"/>
        <v>0</v>
      </c>
      <c r="F165" s="40"/>
      <c r="G165" s="40"/>
      <c r="H165" s="40"/>
      <c r="I165" s="45"/>
      <c r="J165" s="135"/>
      <c r="K165" s="135"/>
      <c r="L165" s="135"/>
      <c r="M165" s="135"/>
      <c r="N165" s="106"/>
      <c r="O165" s="140"/>
    </row>
    <row r="166" spans="1:15" ht="51.75" customHeight="1">
      <c r="A166" s="4"/>
      <c r="B166" s="22" t="s">
        <v>206</v>
      </c>
      <c r="C166" s="40">
        <v>504.4</v>
      </c>
      <c r="D166" s="40">
        <v>504.4</v>
      </c>
      <c r="E166" s="40">
        <f t="shared" si="24"/>
        <v>69.099999999999994</v>
      </c>
      <c r="F166" s="40"/>
      <c r="G166" s="40"/>
      <c r="H166" s="40"/>
      <c r="I166" s="45"/>
      <c r="J166" s="135"/>
      <c r="K166" s="135"/>
      <c r="L166" s="135">
        <v>69.099999999999994</v>
      </c>
      <c r="M166" s="135"/>
      <c r="N166" s="106"/>
      <c r="O166" s="140"/>
    </row>
    <row r="167" spans="1:15" ht="25.5" customHeight="1">
      <c r="A167" s="4"/>
      <c r="B167" s="23" t="s">
        <v>207</v>
      </c>
      <c r="C167" s="40">
        <v>10.6</v>
      </c>
      <c r="D167" s="40">
        <v>10.6</v>
      </c>
      <c r="E167" s="40">
        <f t="shared" si="24"/>
        <v>0</v>
      </c>
      <c r="F167" s="40"/>
      <c r="G167" s="40"/>
      <c r="H167" s="40"/>
      <c r="I167" s="45"/>
      <c r="J167" s="135"/>
      <c r="K167" s="135"/>
      <c r="L167" s="135"/>
      <c r="M167" s="135"/>
      <c r="N167" s="106"/>
      <c r="O167" s="140"/>
    </row>
    <row r="168" spans="1:15" ht="65.25" customHeight="1">
      <c r="A168" s="4"/>
      <c r="B168" s="22" t="s">
        <v>249</v>
      </c>
      <c r="C168" s="40">
        <v>138.9</v>
      </c>
      <c r="D168" s="40">
        <v>138.30000000000001</v>
      </c>
      <c r="E168" s="40">
        <f t="shared" si="24"/>
        <v>469.2</v>
      </c>
      <c r="F168" s="40"/>
      <c r="G168" s="40"/>
      <c r="H168" s="40"/>
      <c r="I168" s="45"/>
      <c r="J168" s="135"/>
      <c r="K168" s="135"/>
      <c r="L168" s="135">
        <v>469.2</v>
      </c>
      <c r="M168" s="135"/>
      <c r="N168" s="106"/>
      <c r="O168" s="140"/>
    </row>
    <row r="169" spans="1:15" ht="14.45" customHeight="1">
      <c r="A169" s="4" t="s">
        <v>146</v>
      </c>
      <c r="B169" s="9" t="s">
        <v>251</v>
      </c>
      <c r="C169" s="55">
        <v>-528.1</v>
      </c>
      <c r="D169" s="55">
        <v>-528.1</v>
      </c>
      <c r="E169" s="40">
        <f t="shared" si="24"/>
        <v>0</v>
      </c>
      <c r="F169" s="87"/>
      <c r="G169" s="55"/>
      <c r="H169" s="55"/>
      <c r="I169" s="126"/>
      <c r="J169" s="142"/>
      <c r="K169" s="135"/>
      <c r="L169" s="135"/>
      <c r="M169" s="142"/>
      <c r="N169" s="106"/>
      <c r="O169" s="140"/>
    </row>
    <row r="170" spans="1:15" ht="18.75" customHeight="1">
      <c r="A170" s="3" t="s">
        <v>147</v>
      </c>
      <c r="B170" s="13" t="s">
        <v>148</v>
      </c>
      <c r="C170" s="60">
        <f t="shared" ref="C170:D170" si="25">C28+C53+C150</f>
        <v>148040.6</v>
      </c>
      <c r="D170" s="60">
        <f t="shared" si="25"/>
        <v>143978.30000000002</v>
      </c>
      <c r="E170" s="121">
        <f>F170++G170++I170+J170+L170+N170+O170</f>
        <v>151659.29999999999</v>
      </c>
      <c r="F170" s="121">
        <f>F29+F30+F31+F43+F49+F51+F55+F58+F64+F69+F70+F72+F73+F74+F75+F76+F89+F107+F136+F151+F160+F161</f>
        <v>32224.5</v>
      </c>
      <c r="G170" s="121">
        <f t="shared" ref="G170:O170" si="26">G29+G30+G31+G43+G49+G51+G55+G58+G64+G69+G70+G72+G73+G74+G75+G76+G89+G107+G136+G151+G160+G161</f>
        <v>8037.5</v>
      </c>
      <c r="H170" s="53">
        <f t="shared" si="26"/>
        <v>0</v>
      </c>
      <c r="I170" s="121">
        <f t="shared" si="26"/>
        <v>32589.399999999998</v>
      </c>
      <c r="J170" s="121">
        <f t="shared" si="26"/>
        <v>52259.9</v>
      </c>
      <c r="K170" s="53">
        <f t="shared" si="26"/>
        <v>0</v>
      </c>
      <c r="L170" s="121">
        <f t="shared" si="26"/>
        <v>16462.2</v>
      </c>
      <c r="M170" s="53">
        <f t="shared" si="26"/>
        <v>0</v>
      </c>
      <c r="N170" s="184">
        <f t="shared" si="26"/>
        <v>3050.8</v>
      </c>
      <c r="O170" s="185">
        <f t="shared" si="26"/>
        <v>7034.9999999999991</v>
      </c>
    </row>
    <row r="171" spans="1:15" ht="67.5" hidden="1" customHeight="1">
      <c r="A171" s="3"/>
      <c r="B171" s="13" t="s">
        <v>211</v>
      </c>
      <c r="C171" s="60"/>
      <c r="D171" s="60"/>
      <c r="E171" s="121"/>
      <c r="F171" s="60"/>
      <c r="G171" s="60"/>
      <c r="H171" s="60"/>
      <c r="I171" s="61"/>
      <c r="J171" s="135"/>
      <c r="K171" s="135">
        <f t="shared" ref="K171:K173" si="27">I171-F171</f>
        <v>0</v>
      </c>
      <c r="L171" s="135"/>
      <c r="M171" s="135"/>
      <c r="N171" s="124"/>
      <c r="O171" s="149"/>
    </row>
    <row r="172" spans="1:15" ht="33.75" hidden="1" customHeight="1">
      <c r="A172" s="3" t="s">
        <v>149</v>
      </c>
      <c r="B172" s="41" t="s">
        <v>150</v>
      </c>
      <c r="C172" s="60">
        <f t="shared" ref="C172:J172" si="28">C25-C170</f>
        <v>-7359.6000000000058</v>
      </c>
      <c r="D172" s="60">
        <f t="shared" si="28"/>
        <v>-13573.300000000017</v>
      </c>
      <c r="E172" s="121">
        <f t="shared" si="28"/>
        <v>-14085.299999999988</v>
      </c>
      <c r="F172" s="53">
        <f t="shared" si="28"/>
        <v>111109.5</v>
      </c>
      <c r="G172" s="53">
        <f t="shared" si="28"/>
        <v>61969.5</v>
      </c>
      <c r="H172" s="53"/>
      <c r="I172" s="54">
        <f t="shared" si="28"/>
        <v>107071.6</v>
      </c>
      <c r="J172" s="137">
        <f t="shared" si="28"/>
        <v>83107.100000000006</v>
      </c>
      <c r="K172" s="137">
        <f t="shared" si="27"/>
        <v>-4037.8999999999942</v>
      </c>
      <c r="L172" s="137">
        <f>E172/D172*100</f>
        <v>103.77211142463491</v>
      </c>
      <c r="M172" s="137">
        <f>M25-M170</f>
        <v>136872</v>
      </c>
      <c r="N172" s="125">
        <f t="shared" ref="N172:O172" si="29">N25-N170</f>
        <v>135279.20000000001</v>
      </c>
      <c r="O172" s="137">
        <f t="shared" si="29"/>
        <v>131295</v>
      </c>
    </row>
    <row r="173" spans="1:15" ht="73.5" hidden="1" customHeight="1">
      <c r="A173" s="3"/>
      <c r="B173" s="41" t="s">
        <v>212</v>
      </c>
      <c r="C173" s="60"/>
      <c r="D173" s="60"/>
      <c r="E173" s="121"/>
      <c r="F173" s="60">
        <f>F26-F171</f>
        <v>137740</v>
      </c>
      <c r="G173" s="60"/>
      <c r="H173" s="60"/>
      <c r="I173" s="60">
        <f>I26-I171</f>
        <v>134067</v>
      </c>
      <c r="J173" s="130">
        <v>-6555.4</v>
      </c>
      <c r="K173" s="130">
        <f t="shared" si="27"/>
        <v>-3673</v>
      </c>
      <c r="L173" s="131"/>
      <c r="M173" s="132">
        <v>-13737.2</v>
      </c>
      <c r="N173" s="133">
        <v>-5365.9</v>
      </c>
      <c r="O173" s="143">
        <v>-5365.9</v>
      </c>
    </row>
    <row r="174" spans="1:15" ht="14.45" customHeight="1">
      <c r="A174" s="3" t="s">
        <v>151</v>
      </c>
      <c r="B174" s="8" t="s">
        <v>152</v>
      </c>
      <c r="C174" s="40">
        <v>3749.8</v>
      </c>
      <c r="D174" s="40">
        <v>2283.6999999999998</v>
      </c>
      <c r="E174" s="121">
        <v>2283.6999999999998</v>
      </c>
      <c r="F174" s="40"/>
      <c r="G174" s="40"/>
      <c r="H174" s="40"/>
      <c r="I174" s="40"/>
      <c r="J174" s="40"/>
      <c r="K174" s="40"/>
      <c r="L174" s="40"/>
      <c r="M174" s="45"/>
      <c r="N174" s="150"/>
      <c r="O174" s="156"/>
    </row>
    <row r="175" spans="1:15" ht="10.5" customHeight="1"/>
    <row r="176" spans="1:15" hidden="1">
      <c r="B176" s="182"/>
      <c r="E176" s="50" t="s">
        <v>273</v>
      </c>
    </row>
    <row r="186" spans="4:4">
      <c r="D186" s="50" t="s">
        <v>204</v>
      </c>
    </row>
  </sheetData>
  <mergeCells count="6">
    <mergeCell ref="B56:M56"/>
    <mergeCell ref="A2:M2"/>
    <mergeCell ref="A4:A5"/>
    <mergeCell ref="B4:B5"/>
    <mergeCell ref="C4:D4"/>
    <mergeCell ref="E4:O4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187"/>
  <sheetViews>
    <sheetView topLeftCell="A145" workbookViewId="0">
      <selection activeCell="I74" sqref="I74"/>
    </sheetView>
  </sheetViews>
  <sheetFormatPr defaultRowHeight="12.75"/>
  <cols>
    <col min="1" max="1" width="10.6640625" customWidth="1"/>
    <col min="2" max="2" width="63" customWidth="1"/>
    <col min="3" max="3" width="14.33203125" hidden="1" customWidth="1"/>
    <col min="4" max="4" width="15" hidden="1" customWidth="1"/>
    <col min="5" max="5" width="14.5" customWidth="1"/>
    <col min="6" max="6" width="14.6640625" customWidth="1"/>
    <col min="7" max="7" width="14.33203125" customWidth="1"/>
    <col min="8" max="8" width="15" hidden="1" customWidth="1"/>
    <col min="9" max="9" width="15" customWidth="1"/>
    <col min="10" max="10" width="14.83203125" customWidth="1"/>
    <col min="11" max="11" width="0.1640625" hidden="1" customWidth="1"/>
    <col min="12" max="12" width="15" customWidth="1"/>
    <col min="13" max="13" width="14.33203125" hidden="1" customWidth="1"/>
    <col min="14" max="14" width="15.33203125" customWidth="1"/>
    <col min="15" max="15" width="15.5" customWidth="1"/>
  </cols>
  <sheetData>
    <row r="1" spans="1:15">
      <c r="A1" t="s">
        <v>0</v>
      </c>
    </row>
    <row r="2" spans="1:15" ht="33.950000000000003" customHeight="1">
      <c r="A2" s="267" t="s">
        <v>1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</row>
    <row r="3" spans="1:15" ht="21.6" customHeight="1">
      <c r="A3" s="1" t="s">
        <v>0</v>
      </c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  <c r="G3" s="1" t="s">
        <v>0</v>
      </c>
      <c r="H3" s="1"/>
      <c r="I3" s="1" t="s">
        <v>0</v>
      </c>
      <c r="J3" s="1"/>
      <c r="K3" s="1"/>
      <c r="L3" s="1" t="s">
        <v>0</v>
      </c>
      <c r="M3" s="2" t="s">
        <v>2</v>
      </c>
    </row>
    <row r="4" spans="1:15" ht="14.45" customHeight="1">
      <c r="A4" s="268" t="s">
        <v>3</v>
      </c>
      <c r="B4" s="268" t="s">
        <v>4</v>
      </c>
      <c r="C4" s="269" t="s">
        <v>5</v>
      </c>
      <c r="D4" s="270"/>
      <c r="E4" s="271" t="s">
        <v>6</v>
      </c>
      <c r="F4" s="274"/>
      <c r="G4" s="274"/>
      <c r="H4" s="274"/>
      <c r="I4" s="274"/>
      <c r="J4" s="274"/>
      <c r="K4" s="274"/>
      <c r="L4" s="274"/>
      <c r="M4" s="272"/>
      <c r="N4" s="272"/>
      <c r="O4" s="273"/>
    </row>
    <row r="5" spans="1:15" ht="117.75" customHeight="1">
      <c r="A5" s="269" t="s">
        <v>0</v>
      </c>
      <c r="B5" s="269" t="s">
        <v>0</v>
      </c>
      <c r="C5" s="157" t="s">
        <v>224</v>
      </c>
      <c r="D5" s="157" t="s">
        <v>225</v>
      </c>
      <c r="E5" s="120" t="s">
        <v>277</v>
      </c>
      <c r="F5" s="118" t="s">
        <v>255</v>
      </c>
      <c r="G5" s="118" t="s">
        <v>256</v>
      </c>
      <c r="H5" s="118" t="s">
        <v>219</v>
      </c>
      <c r="I5" s="118" t="s">
        <v>257</v>
      </c>
      <c r="J5" s="118" t="s">
        <v>258</v>
      </c>
      <c r="K5" s="119" t="s">
        <v>259</v>
      </c>
      <c r="L5" s="118" t="s">
        <v>260</v>
      </c>
      <c r="M5" s="46" t="s">
        <v>221</v>
      </c>
      <c r="N5" s="122" t="s">
        <v>263</v>
      </c>
      <c r="O5" s="123" t="s">
        <v>262</v>
      </c>
    </row>
    <row r="6" spans="1:15" ht="13.5" customHeight="1">
      <c r="A6" s="4" t="s">
        <v>0</v>
      </c>
      <c r="B6" s="4" t="s">
        <v>9</v>
      </c>
      <c r="C6" s="4" t="s">
        <v>10</v>
      </c>
      <c r="D6" s="4" t="s">
        <v>11</v>
      </c>
      <c r="E6" s="4">
        <v>2</v>
      </c>
      <c r="F6" s="4">
        <v>3</v>
      </c>
      <c r="G6" s="4">
        <v>4</v>
      </c>
      <c r="H6" s="4"/>
      <c r="I6" s="4">
        <v>5</v>
      </c>
      <c r="J6" s="4">
        <v>6</v>
      </c>
      <c r="K6" s="4"/>
      <c r="L6" s="4">
        <v>7</v>
      </c>
      <c r="M6" s="42" t="s">
        <v>16</v>
      </c>
      <c r="N6" s="4">
        <v>8</v>
      </c>
      <c r="O6" s="4">
        <v>9</v>
      </c>
    </row>
    <row r="7" spans="1:15" ht="21" hidden="1" customHeight="1">
      <c r="A7" s="5" t="s">
        <v>0</v>
      </c>
      <c r="B7" s="6" t="s">
        <v>17</v>
      </c>
      <c r="C7" s="7" t="s">
        <v>0</v>
      </c>
      <c r="D7" s="7" t="s">
        <v>0</v>
      </c>
      <c r="E7" s="7" t="s">
        <v>0</v>
      </c>
      <c r="F7" s="7" t="s">
        <v>0</v>
      </c>
      <c r="G7" s="7" t="s">
        <v>0</v>
      </c>
      <c r="H7" s="7"/>
      <c r="I7" s="7" t="s">
        <v>0</v>
      </c>
      <c r="J7" s="7"/>
      <c r="K7" s="7"/>
      <c r="L7" s="7" t="s">
        <v>0</v>
      </c>
      <c r="M7" s="7" t="s">
        <v>0</v>
      </c>
      <c r="N7" s="103"/>
      <c r="O7" s="97"/>
    </row>
    <row r="8" spans="1:15" ht="14.25" hidden="1" customHeight="1">
      <c r="A8" s="3" t="s">
        <v>9</v>
      </c>
      <c r="B8" s="36" t="s">
        <v>18</v>
      </c>
      <c r="C8" s="53">
        <v>65892</v>
      </c>
      <c r="D8" s="53">
        <v>61850</v>
      </c>
      <c r="E8" s="53">
        <v>65917</v>
      </c>
      <c r="F8" s="53">
        <v>66083</v>
      </c>
      <c r="G8" s="53">
        <v>29269</v>
      </c>
      <c r="H8" s="53"/>
      <c r="I8" s="53">
        <v>62410</v>
      </c>
      <c r="J8" s="98">
        <v>63710</v>
      </c>
      <c r="K8" s="98"/>
      <c r="L8" s="53">
        <f>E8/D8*100</f>
        <v>106.57558609539208</v>
      </c>
      <c r="M8" s="54">
        <v>65215</v>
      </c>
      <c r="N8" s="104">
        <v>66673</v>
      </c>
      <c r="O8" s="111">
        <v>66673</v>
      </c>
    </row>
    <row r="9" spans="1:15" ht="14.25" hidden="1" customHeight="1">
      <c r="A9" s="3" t="s">
        <v>19</v>
      </c>
      <c r="B9" s="8" t="s">
        <v>20</v>
      </c>
      <c r="C9" s="40">
        <v>60991</v>
      </c>
      <c r="D9" s="40">
        <v>56344</v>
      </c>
      <c r="E9" s="40">
        <v>60761</v>
      </c>
      <c r="F9" s="40">
        <v>60761</v>
      </c>
      <c r="G9" s="40">
        <v>26442</v>
      </c>
      <c r="H9" s="40"/>
      <c r="I9" s="40">
        <v>56705</v>
      </c>
      <c r="J9" s="98">
        <v>57708</v>
      </c>
      <c r="K9" s="98"/>
      <c r="L9" s="40">
        <f>E9/D9*100</f>
        <v>107.83934402953288</v>
      </c>
      <c r="M9" s="45">
        <v>59562</v>
      </c>
      <c r="N9" s="105">
        <v>60733</v>
      </c>
      <c r="O9" s="112">
        <v>60733</v>
      </c>
    </row>
    <row r="10" spans="1:15" ht="13.5" hidden="1" customHeight="1">
      <c r="A10" s="4" t="s">
        <v>21</v>
      </c>
      <c r="B10" s="5" t="s">
        <v>22</v>
      </c>
      <c r="C10" s="55">
        <v>49028</v>
      </c>
      <c r="D10" s="55">
        <v>44286</v>
      </c>
      <c r="E10" s="55">
        <v>49140</v>
      </c>
      <c r="F10" s="55">
        <v>49140</v>
      </c>
      <c r="G10" s="55">
        <v>21140</v>
      </c>
      <c r="H10" s="55"/>
      <c r="I10" s="55">
        <v>45290</v>
      </c>
      <c r="J10" s="99">
        <v>45290</v>
      </c>
      <c r="K10" s="99"/>
      <c r="L10" s="40">
        <f t="shared" ref="L10:L25" si="0">E10/D10*100</f>
        <v>110.96057444790679</v>
      </c>
      <c r="M10" s="56">
        <v>47950</v>
      </c>
      <c r="N10" s="105">
        <v>48098</v>
      </c>
      <c r="O10" s="112">
        <v>48098</v>
      </c>
    </row>
    <row r="11" spans="1:15" ht="14.25" hidden="1" customHeight="1">
      <c r="A11" s="4" t="s">
        <v>23</v>
      </c>
      <c r="B11" s="5" t="s">
        <v>24</v>
      </c>
      <c r="C11" s="55">
        <v>6488</v>
      </c>
      <c r="D11" s="55">
        <v>6437</v>
      </c>
      <c r="E11" s="55">
        <v>5927</v>
      </c>
      <c r="F11" s="55">
        <v>5927</v>
      </c>
      <c r="G11" s="55">
        <v>3485</v>
      </c>
      <c r="H11" s="55"/>
      <c r="I11" s="55">
        <v>6506</v>
      </c>
      <c r="J11" s="99">
        <v>7313</v>
      </c>
      <c r="K11" s="99"/>
      <c r="L11" s="40">
        <f t="shared" si="0"/>
        <v>92.077054528507077</v>
      </c>
      <c r="M11" s="56">
        <v>6506</v>
      </c>
      <c r="N11" s="105">
        <v>7313</v>
      </c>
      <c r="O11" s="112">
        <v>7313</v>
      </c>
    </row>
    <row r="12" spans="1:15" ht="14.25" hidden="1" customHeight="1">
      <c r="A12" s="4" t="s">
        <v>25</v>
      </c>
      <c r="B12" s="5" t="s">
        <v>26</v>
      </c>
      <c r="C12" s="55">
        <v>2606</v>
      </c>
      <c r="D12" s="55">
        <v>2703</v>
      </c>
      <c r="E12" s="55">
        <v>2897</v>
      </c>
      <c r="F12" s="55">
        <v>2897</v>
      </c>
      <c r="G12" s="55">
        <v>1336</v>
      </c>
      <c r="H12" s="55"/>
      <c r="I12" s="55">
        <v>2434</v>
      </c>
      <c r="J12" s="99">
        <v>2703</v>
      </c>
      <c r="K12" s="99"/>
      <c r="L12" s="40">
        <f t="shared" si="0"/>
        <v>107.17721050684426</v>
      </c>
      <c r="M12" s="56">
        <v>2566</v>
      </c>
      <c r="N12" s="105">
        <v>2852</v>
      </c>
      <c r="O12" s="112">
        <v>2852</v>
      </c>
    </row>
    <row r="13" spans="1:15" ht="14.25" hidden="1" customHeight="1">
      <c r="A13" s="4" t="s">
        <v>27</v>
      </c>
      <c r="B13" s="5" t="s">
        <v>28</v>
      </c>
      <c r="C13" s="55">
        <v>952</v>
      </c>
      <c r="D13" s="55">
        <v>881</v>
      </c>
      <c r="E13" s="55">
        <v>700</v>
      </c>
      <c r="F13" s="55">
        <v>700</v>
      </c>
      <c r="G13" s="55">
        <v>46</v>
      </c>
      <c r="H13" s="55"/>
      <c r="I13" s="55">
        <v>700</v>
      </c>
      <c r="J13" s="99">
        <v>700</v>
      </c>
      <c r="K13" s="99"/>
      <c r="L13" s="40">
        <f t="shared" si="0"/>
        <v>79.455164585698071</v>
      </c>
      <c r="M13" s="56">
        <v>733</v>
      </c>
      <c r="N13" s="105">
        <v>739</v>
      </c>
      <c r="O13" s="112">
        <v>739</v>
      </c>
    </row>
    <row r="14" spans="1:15" ht="14.25" hidden="1" customHeight="1">
      <c r="A14" s="4" t="s">
        <v>29</v>
      </c>
      <c r="B14" s="5" t="s">
        <v>30</v>
      </c>
      <c r="C14" s="55">
        <v>1166</v>
      </c>
      <c r="D14" s="55">
        <v>1249</v>
      </c>
      <c r="E14" s="55">
        <v>1236</v>
      </c>
      <c r="F14" s="55">
        <v>1236</v>
      </c>
      <c r="G14" s="55">
        <v>198</v>
      </c>
      <c r="H14" s="55"/>
      <c r="I14" s="55">
        <v>1237</v>
      </c>
      <c r="J14" s="99">
        <v>1236</v>
      </c>
      <c r="K14" s="99"/>
      <c r="L14" s="40">
        <f t="shared" si="0"/>
        <v>98.9591673338671</v>
      </c>
      <c r="M14" s="56">
        <v>1239</v>
      </c>
      <c r="N14" s="105">
        <v>1239</v>
      </c>
      <c r="O14" s="112">
        <v>1239</v>
      </c>
    </row>
    <row r="15" spans="1:15" ht="14.25" hidden="1" customHeight="1">
      <c r="A15" s="3" t="s">
        <v>10</v>
      </c>
      <c r="B15" s="8" t="s">
        <v>31</v>
      </c>
      <c r="C15" s="40">
        <v>4901</v>
      </c>
      <c r="D15" s="40">
        <v>5506</v>
      </c>
      <c r="E15" s="40">
        <v>5156</v>
      </c>
      <c r="F15" s="40">
        <v>5322</v>
      </c>
      <c r="G15" s="40">
        <v>2827</v>
      </c>
      <c r="H15" s="40"/>
      <c r="I15" s="40">
        <v>5705</v>
      </c>
      <c r="J15" s="98">
        <v>6002</v>
      </c>
      <c r="K15" s="98"/>
      <c r="L15" s="40">
        <f t="shared" si="0"/>
        <v>93.643298220123512</v>
      </c>
      <c r="M15" s="45">
        <v>5653</v>
      </c>
      <c r="N15" s="104">
        <v>5940</v>
      </c>
      <c r="O15" s="111">
        <v>5940</v>
      </c>
    </row>
    <row r="16" spans="1:15" ht="28.5" hidden="1" customHeight="1">
      <c r="A16" s="4" t="s">
        <v>32</v>
      </c>
      <c r="B16" s="5" t="s">
        <v>33</v>
      </c>
      <c r="C16" s="55">
        <v>1943</v>
      </c>
      <c r="D16" s="55">
        <v>2367</v>
      </c>
      <c r="E16" s="55">
        <v>2073</v>
      </c>
      <c r="F16" s="55">
        <v>2073</v>
      </c>
      <c r="G16" s="55">
        <v>1313</v>
      </c>
      <c r="H16" s="55"/>
      <c r="I16" s="55">
        <v>2390</v>
      </c>
      <c r="J16" s="99">
        <v>2390</v>
      </c>
      <c r="K16" s="99"/>
      <c r="L16" s="40">
        <f t="shared" si="0"/>
        <v>87.579214195183781</v>
      </c>
      <c r="M16" s="56">
        <v>2468</v>
      </c>
      <c r="N16" s="105">
        <v>2468</v>
      </c>
      <c r="O16" s="112">
        <v>2468</v>
      </c>
    </row>
    <row r="17" spans="1:15" ht="14.25" hidden="1" customHeight="1">
      <c r="A17" s="4" t="s">
        <v>34</v>
      </c>
      <c r="B17" s="5" t="s">
        <v>35</v>
      </c>
      <c r="C17" s="55">
        <v>438</v>
      </c>
      <c r="D17" s="55">
        <v>457</v>
      </c>
      <c r="E17" s="55">
        <v>586</v>
      </c>
      <c r="F17" s="55">
        <v>586</v>
      </c>
      <c r="G17" s="55">
        <v>321</v>
      </c>
      <c r="H17" s="55"/>
      <c r="I17" s="55">
        <v>361</v>
      </c>
      <c r="J17" s="99">
        <v>586</v>
      </c>
      <c r="K17" s="99"/>
      <c r="L17" s="40">
        <f t="shared" si="0"/>
        <v>128.22757111597375</v>
      </c>
      <c r="M17" s="56">
        <v>377</v>
      </c>
      <c r="N17" s="105">
        <v>377</v>
      </c>
      <c r="O17" s="112">
        <v>377</v>
      </c>
    </row>
    <row r="18" spans="1:15" ht="14.25" hidden="1" customHeight="1">
      <c r="A18" s="4" t="s">
        <v>36</v>
      </c>
      <c r="B18" s="5" t="s">
        <v>37</v>
      </c>
      <c r="C18" s="55">
        <v>1264</v>
      </c>
      <c r="D18" s="55">
        <v>1324</v>
      </c>
      <c r="E18" s="55">
        <v>1000</v>
      </c>
      <c r="F18" s="55">
        <v>1000</v>
      </c>
      <c r="G18" s="55">
        <v>338</v>
      </c>
      <c r="H18" s="55"/>
      <c r="I18" s="55">
        <v>1039</v>
      </c>
      <c r="J18" s="99">
        <v>1039</v>
      </c>
      <c r="K18" s="99"/>
      <c r="L18" s="40">
        <f t="shared" si="0"/>
        <v>75.528700906344412</v>
      </c>
      <c r="M18" s="56">
        <v>860</v>
      </c>
      <c r="N18" s="105">
        <v>1000</v>
      </c>
      <c r="O18" s="112">
        <v>1000</v>
      </c>
    </row>
    <row r="19" spans="1:15" ht="14.25" hidden="1" customHeight="1">
      <c r="A19" s="3" t="s">
        <v>11</v>
      </c>
      <c r="B19" s="8" t="s">
        <v>38</v>
      </c>
      <c r="C19" s="40">
        <v>74789</v>
      </c>
      <c r="D19" s="40">
        <v>68555</v>
      </c>
      <c r="E19" s="40">
        <v>71657</v>
      </c>
      <c r="F19" s="40">
        <v>77251</v>
      </c>
      <c r="G19" s="40">
        <v>40738</v>
      </c>
      <c r="H19" s="40"/>
      <c r="I19" s="40">
        <v>77251</v>
      </c>
      <c r="J19" s="98">
        <v>71657</v>
      </c>
      <c r="K19" s="98"/>
      <c r="L19" s="40">
        <f t="shared" si="0"/>
        <v>104.52483407483042</v>
      </c>
      <c r="M19" s="45">
        <v>71657</v>
      </c>
      <c r="N19" s="104">
        <v>71657</v>
      </c>
      <c r="O19" s="111">
        <v>71657</v>
      </c>
    </row>
    <row r="20" spans="1:15" ht="14.25" hidden="1" customHeight="1">
      <c r="A20" s="4" t="s">
        <v>39</v>
      </c>
      <c r="B20" s="5" t="s">
        <v>40</v>
      </c>
      <c r="C20" s="55">
        <v>74094</v>
      </c>
      <c r="D20" s="55">
        <v>67745</v>
      </c>
      <c r="E20" s="55">
        <v>71140</v>
      </c>
      <c r="F20" s="55">
        <v>76734</v>
      </c>
      <c r="G20" s="55">
        <v>40480</v>
      </c>
      <c r="H20" s="55"/>
      <c r="I20" s="55">
        <v>76734</v>
      </c>
      <c r="J20" s="99">
        <v>71140</v>
      </c>
      <c r="K20" s="99"/>
      <c r="L20" s="40">
        <f t="shared" si="0"/>
        <v>105.01143995866853</v>
      </c>
      <c r="M20" s="56">
        <v>71140</v>
      </c>
      <c r="N20" s="105">
        <v>71140</v>
      </c>
      <c r="O20" s="112">
        <v>71140</v>
      </c>
    </row>
    <row r="21" spans="1:15" ht="14.25" hidden="1" customHeight="1">
      <c r="A21" s="4" t="s">
        <v>41</v>
      </c>
      <c r="B21" s="5" t="s">
        <v>42</v>
      </c>
      <c r="C21" s="55">
        <v>69808</v>
      </c>
      <c r="D21" s="55">
        <v>63459</v>
      </c>
      <c r="E21" s="55">
        <v>71140</v>
      </c>
      <c r="F21" s="55">
        <v>71140</v>
      </c>
      <c r="G21" s="55">
        <v>34886</v>
      </c>
      <c r="H21" s="55"/>
      <c r="I21" s="55">
        <v>71140</v>
      </c>
      <c r="J21" s="99">
        <v>71140</v>
      </c>
      <c r="K21" s="99"/>
      <c r="L21" s="40">
        <f t="shared" si="0"/>
        <v>112.10387809451771</v>
      </c>
      <c r="M21" s="56">
        <v>71140</v>
      </c>
      <c r="N21" s="105">
        <v>71140</v>
      </c>
      <c r="O21" s="112">
        <v>71140</v>
      </c>
    </row>
    <row r="22" spans="1:15" ht="14.25" hidden="1" customHeight="1">
      <c r="A22" s="4" t="s">
        <v>43</v>
      </c>
      <c r="B22" s="5" t="s">
        <v>44</v>
      </c>
      <c r="C22" s="55">
        <v>4286</v>
      </c>
      <c r="D22" s="55">
        <v>4286</v>
      </c>
      <c r="E22" s="55">
        <v>0</v>
      </c>
      <c r="F22" s="55">
        <v>5594</v>
      </c>
      <c r="G22" s="55">
        <v>5594</v>
      </c>
      <c r="H22" s="55"/>
      <c r="I22" s="55">
        <v>5594</v>
      </c>
      <c r="J22" s="99">
        <v>0</v>
      </c>
      <c r="K22" s="99"/>
      <c r="L22" s="40">
        <f t="shared" si="0"/>
        <v>0</v>
      </c>
      <c r="M22" s="56">
        <v>0</v>
      </c>
      <c r="N22" s="105">
        <v>0</v>
      </c>
      <c r="O22" s="112">
        <v>0</v>
      </c>
    </row>
    <row r="23" spans="1:15" ht="28.5" hidden="1" customHeight="1">
      <c r="A23" s="4" t="s">
        <v>45</v>
      </c>
      <c r="B23" s="5" t="s">
        <v>46</v>
      </c>
      <c r="C23" s="55">
        <v>525</v>
      </c>
      <c r="D23" s="55">
        <v>525</v>
      </c>
      <c r="E23" s="55">
        <v>517</v>
      </c>
      <c r="F23" s="55">
        <v>517</v>
      </c>
      <c r="G23" s="55">
        <v>258</v>
      </c>
      <c r="H23" s="55"/>
      <c r="I23" s="55">
        <v>517</v>
      </c>
      <c r="J23" s="99">
        <v>517</v>
      </c>
      <c r="K23" s="99"/>
      <c r="L23" s="40">
        <f t="shared" si="0"/>
        <v>98.476190476190467</v>
      </c>
      <c r="M23" s="56">
        <v>517</v>
      </c>
      <c r="N23" s="105">
        <v>517</v>
      </c>
      <c r="O23" s="112">
        <v>517</v>
      </c>
    </row>
    <row r="24" spans="1:15" ht="14.25" hidden="1" customHeight="1">
      <c r="A24" s="4" t="s">
        <v>47</v>
      </c>
      <c r="B24" s="5" t="s">
        <v>48</v>
      </c>
      <c r="C24" s="55">
        <v>170</v>
      </c>
      <c r="D24" s="55">
        <v>285</v>
      </c>
      <c r="E24" s="55">
        <v>0</v>
      </c>
      <c r="F24" s="55">
        <v>0</v>
      </c>
      <c r="G24" s="55">
        <v>0</v>
      </c>
      <c r="H24" s="55"/>
      <c r="I24" s="55">
        <v>0</v>
      </c>
      <c r="J24" s="99">
        <v>0</v>
      </c>
      <c r="K24" s="99"/>
      <c r="L24" s="40">
        <f t="shared" si="0"/>
        <v>0</v>
      </c>
      <c r="M24" s="56">
        <v>0</v>
      </c>
      <c r="N24" s="105">
        <v>0</v>
      </c>
      <c r="O24" s="112">
        <v>0</v>
      </c>
    </row>
    <row r="25" spans="1:15" ht="14.25" hidden="1" customHeight="1">
      <c r="A25" s="3" t="s">
        <v>49</v>
      </c>
      <c r="B25" s="8" t="s">
        <v>50</v>
      </c>
      <c r="C25" s="40">
        <v>140681</v>
      </c>
      <c r="D25" s="40">
        <v>130405</v>
      </c>
      <c r="E25" s="40">
        <v>137574</v>
      </c>
      <c r="F25" s="40">
        <v>143334</v>
      </c>
      <c r="G25" s="40">
        <v>70007</v>
      </c>
      <c r="H25" s="40"/>
      <c r="I25" s="40">
        <v>139661</v>
      </c>
      <c r="J25" s="98">
        <v>135367</v>
      </c>
      <c r="K25" s="98"/>
      <c r="L25" s="40">
        <f t="shared" si="0"/>
        <v>105.49748859322878</v>
      </c>
      <c r="M25" s="45">
        <v>136872</v>
      </c>
      <c r="N25" s="104">
        <v>138330</v>
      </c>
      <c r="O25" s="111">
        <v>138330</v>
      </c>
    </row>
    <row r="26" spans="1:15" ht="27" hidden="1" customHeight="1">
      <c r="A26" s="3"/>
      <c r="B26" s="11" t="s">
        <v>253</v>
      </c>
      <c r="C26" s="40"/>
      <c r="D26" s="40"/>
      <c r="E26" s="40"/>
      <c r="F26" s="40">
        <v>137740</v>
      </c>
      <c r="G26" s="40">
        <v>64413</v>
      </c>
      <c r="H26" s="40"/>
      <c r="I26" s="40">
        <v>134067</v>
      </c>
      <c r="J26" s="98"/>
      <c r="K26" s="98"/>
      <c r="L26" s="40"/>
      <c r="M26" s="45"/>
      <c r="N26" s="104"/>
      <c r="O26" s="110"/>
    </row>
    <row r="27" spans="1:15" ht="20.25" customHeight="1">
      <c r="A27" s="5" t="s">
        <v>0</v>
      </c>
      <c r="B27" s="6" t="s">
        <v>51</v>
      </c>
      <c r="C27" s="57" t="s">
        <v>0</v>
      </c>
      <c r="D27" s="57" t="s">
        <v>0</v>
      </c>
      <c r="E27" s="57" t="s">
        <v>0</v>
      </c>
      <c r="F27" s="57" t="s">
        <v>0</v>
      </c>
      <c r="G27" s="57" t="s">
        <v>0</v>
      </c>
      <c r="H27" s="57"/>
      <c r="I27" s="57" t="s">
        <v>0</v>
      </c>
      <c r="J27" s="57"/>
      <c r="K27" s="57"/>
      <c r="L27" s="57" t="s">
        <v>0</v>
      </c>
      <c r="M27" s="57" t="s">
        <v>0</v>
      </c>
      <c r="N27" s="106"/>
      <c r="O27" s="110"/>
    </row>
    <row r="28" spans="1:15" ht="18" hidden="1" customHeight="1">
      <c r="A28" s="3" t="s">
        <v>52</v>
      </c>
      <c r="B28" s="13" t="s">
        <v>53</v>
      </c>
      <c r="C28" s="14">
        <f t="shared" ref="C28:J28" si="1">C29+C30+C31+C43+C49+C51</f>
        <v>123764.1</v>
      </c>
      <c r="D28" s="14">
        <f t="shared" si="1"/>
        <v>121389.09999999999</v>
      </c>
      <c r="E28" s="14">
        <f t="shared" si="1"/>
        <v>125693.40000000001</v>
      </c>
      <c r="F28" s="14">
        <f t="shared" si="1"/>
        <v>27290</v>
      </c>
      <c r="G28" s="14">
        <f t="shared" si="1"/>
        <v>992</v>
      </c>
      <c r="H28" s="14"/>
      <c r="I28" s="14">
        <f t="shared" si="1"/>
        <v>31294.799999999999</v>
      </c>
      <c r="J28" s="14">
        <f t="shared" si="1"/>
        <v>46061.600000000006</v>
      </c>
      <c r="K28" s="14"/>
      <c r="L28" s="14">
        <v>90.4</v>
      </c>
      <c r="M28" s="43">
        <f>M29+M30+M31+M43+M49+M51</f>
        <v>0</v>
      </c>
      <c r="N28" s="43">
        <f t="shared" ref="N28:O28" si="2">N29+N30+N31+N43+N49+N51</f>
        <v>2946.8</v>
      </c>
      <c r="O28" s="151">
        <f t="shared" si="2"/>
        <v>6584</v>
      </c>
    </row>
    <row r="29" spans="1:15" ht="39.75" customHeight="1">
      <c r="A29" s="4" t="s">
        <v>54</v>
      </c>
      <c r="B29" s="10" t="s">
        <v>55</v>
      </c>
      <c r="C29" s="53">
        <v>90622.3</v>
      </c>
      <c r="D29" s="53">
        <v>90081.7</v>
      </c>
      <c r="E29" s="186">
        <f>F29+G29+I29+J29+L29+N29+O29</f>
        <v>92053.3</v>
      </c>
      <c r="F29" s="53">
        <v>25250</v>
      </c>
      <c r="G29" s="53">
        <v>980</v>
      </c>
      <c r="H29" s="53"/>
      <c r="I29" s="53">
        <v>28365.5</v>
      </c>
      <c r="J29" s="53">
        <v>18100</v>
      </c>
      <c r="K29" s="98"/>
      <c r="L29" s="53">
        <v>10018</v>
      </c>
      <c r="M29" s="54"/>
      <c r="N29" s="108">
        <v>2841.8</v>
      </c>
      <c r="O29" s="138">
        <v>6498</v>
      </c>
    </row>
    <row r="30" spans="1:15" ht="34.5" customHeight="1">
      <c r="A30" s="4" t="s">
        <v>56</v>
      </c>
      <c r="B30" s="10" t="s">
        <v>57</v>
      </c>
      <c r="C30" s="53">
        <v>21873</v>
      </c>
      <c r="D30" s="53">
        <v>20278.7</v>
      </c>
      <c r="E30" s="121">
        <f t="shared" ref="E30:E31" si="3">F30+G30+I30+J30+L30+N30+O30</f>
        <v>20954</v>
      </c>
      <c r="F30" s="53">
        <v>980</v>
      </c>
      <c r="G30" s="53"/>
      <c r="H30" s="53"/>
      <c r="I30" s="53">
        <v>2429.3000000000002</v>
      </c>
      <c r="J30" s="53">
        <v>16992.5</v>
      </c>
      <c r="K30" s="98"/>
      <c r="L30" s="53">
        <v>374.2</v>
      </c>
      <c r="M30" s="54"/>
      <c r="N30" s="108">
        <v>100</v>
      </c>
      <c r="O30" s="138">
        <v>78</v>
      </c>
    </row>
    <row r="31" spans="1:15" ht="43.35" customHeight="1">
      <c r="A31" s="4" t="s">
        <v>58</v>
      </c>
      <c r="B31" s="10" t="s">
        <v>59</v>
      </c>
      <c r="C31" s="53">
        <v>2700.7</v>
      </c>
      <c r="D31" s="53">
        <v>2491.6999999999998</v>
      </c>
      <c r="E31" s="121">
        <f t="shared" si="3"/>
        <v>3779.3</v>
      </c>
      <c r="F31" s="53"/>
      <c r="G31" s="53"/>
      <c r="H31" s="53"/>
      <c r="I31" s="53"/>
      <c r="J31" s="53">
        <v>3779.3</v>
      </c>
      <c r="K31" s="98"/>
      <c r="L31" s="53"/>
      <c r="M31" s="54"/>
      <c r="N31" s="108"/>
      <c r="O31" s="138"/>
    </row>
    <row r="32" spans="1:15" ht="33.75" customHeight="1">
      <c r="A32" s="4" t="s">
        <v>60</v>
      </c>
      <c r="B32" s="39" t="s">
        <v>61</v>
      </c>
      <c r="C32" s="40">
        <v>1745.5</v>
      </c>
      <c r="D32" s="40">
        <v>1620.7</v>
      </c>
      <c r="E32" s="40">
        <f>F32+G32+I32+J32+L32+N32+O32</f>
        <v>2028.8</v>
      </c>
      <c r="F32" s="40"/>
      <c r="G32" s="40"/>
      <c r="H32" s="40"/>
      <c r="I32" s="40"/>
      <c r="J32" s="40">
        <v>2028.8</v>
      </c>
      <c r="K32" s="40"/>
      <c r="L32" s="40"/>
      <c r="M32" s="45"/>
      <c r="N32" s="124"/>
      <c r="O32" s="149"/>
    </row>
    <row r="33" spans="1:15" ht="0.75" customHeight="1">
      <c r="A33" s="4"/>
      <c r="B33" s="32" t="s">
        <v>208</v>
      </c>
      <c r="C33" s="55"/>
      <c r="D33" s="58">
        <v>16.82</v>
      </c>
      <c r="E33" s="58"/>
      <c r="F33" s="58"/>
      <c r="G33" s="58"/>
      <c r="H33" s="58"/>
      <c r="I33" s="58"/>
      <c r="J33" s="58"/>
      <c r="K33" s="40"/>
      <c r="L33" s="58"/>
      <c r="M33" s="59"/>
      <c r="N33" s="106"/>
      <c r="O33" s="140"/>
    </row>
    <row r="34" spans="1:15" ht="14.45" customHeight="1">
      <c r="A34" s="4" t="s">
        <v>62</v>
      </c>
      <c r="B34" s="39" t="s">
        <v>63</v>
      </c>
      <c r="C34" s="40">
        <v>180</v>
      </c>
      <c r="D34" s="40">
        <v>179.9</v>
      </c>
      <c r="E34" s="40">
        <f t="shared" ref="E34:E42" si="4">F34+G34+I34+J34+L34+N34+O34</f>
        <v>120</v>
      </c>
      <c r="F34" s="40"/>
      <c r="G34" s="40"/>
      <c r="H34" s="40"/>
      <c r="I34" s="40"/>
      <c r="J34" s="40">
        <v>120</v>
      </c>
      <c r="K34" s="40"/>
      <c r="L34" s="40"/>
      <c r="M34" s="45"/>
      <c r="N34" s="124"/>
      <c r="O34" s="149"/>
    </row>
    <row r="35" spans="1:15" ht="14.25" hidden="1" customHeight="1">
      <c r="A35" s="4"/>
      <c r="B35" s="32" t="s">
        <v>208</v>
      </c>
      <c r="C35" s="58"/>
      <c r="D35" s="58">
        <v>36.950000000000003</v>
      </c>
      <c r="E35" s="40">
        <f t="shared" si="4"/>
        <v>0</v>
      </c>
      <c r="F35" s="58"/>
      <c r="G35" s="58"/>
      <c r="H35" s="58"/>
      <c r="I35" s="58"/>
      <c r="J35" s="58"/>
      <c r="K35" s="40"/>
      <c r="L35" s="58"/>
      <c r="M35" s="59"/>
      <c r="N35" s="106"/>
      <c r="O35" s="140"/>
    </row>
    <row r="36" spans="1:15" ht="15.75" customHeight="1">
      <c r="A36" s="4" t="s">
        <v>64</v>
      </c>
      <c r="B36" s="39" t="s">
        <v>65</v>
      </c>
      <c r="C36" s="40">
        <v>48.6</v>
      </c>
      <c r="D36" s="40">
        <v>35.1</v>
      </c>
      <c r="E36" s="40">
        <f t="shared" si="4"/>
        <v>90</v>
      </c>
      <c r="F36" s="40"/>
      <c r="G36" s="40"/>
      <c r="H36" s="40"/>
      <c r="I36" s="40"/>
      <c r="J36" s="40">
        <v>90</v>
      </c>
      <c r="K36" s="40"/>
      <c r="L36" s="40"/>
      <c r="M36" s="45"/>
      <c r="N36" s="124"/>
      <c r="O36" s="149"/>
    </row>
    <row r="37" spans="1:15" ht="14.25" hidden="1" customHeight="1">
      <c r="A37" s="4"/>
      <c r="B37" s="32" t="s">
        <v>208</v>
      </c>
      <c r="C37" s="58"/>
      <c r="D37" s="58"/>
      <c r="E37" s="40">
        <f t="shared" si="4"/>
        <v>0</v>
      </c>
      <c r="F37" s="58"/>
      <c r="G37" s="58"/>
      <c r="H37" s="58"/>
      <c r="I37" s="58"/>
      <c r="J37" s="58"/>
      <c r="K37" s="40"/>
      <c r="L37" s="58"/>
      <c r="M37" s="59"/>
      <c r="N37" s="106"/>
      <c r="O37" s="140"/>
    </row>
    <row r="38" spans="1:15" ht="14.25" hidden="1" customHeight="1">
      <c r="A38" s="4" t="s">
        <v>66</v>
      </c>
      <c r="B38" s="5" t="s">
        <v>67</v>
      </c>
      <c r="C38" s="55">
        <v>44.2</v>
      </c>
      <c r="D38" s="55">
        <v>36.1</v>
      </c>
      <c r="E38" s="40">
        <f t="shared" si="4"/>
        <v>0</v>
      </c>
      <c r="F38" s="55"/>
      <c r="G38" s="55"/>
      <c r="H38" s="55"/>
      <c r="I38" s="55"/>
      <c r="J38" s="55"/>
      <c r="K38" s="40"/>
      <c r="L38" s="40"/>
      <c r="M38" s="56"/>
      <c r="N38" s="56"/>
      <c r="O38" s="142"/>
    </row>
    <row r="39" spans="1:15" ht="22.5" customHeight="1">
      <c r="A39" s="4" t="s">
        <v>68</v>
      </c>
      <c r="B39" s="172" t="s">
        <v>269</v>
      </c>
      <c r="C39" s="55">
        <v>64</v>
      </c>
      <c r="D39" s="55">
        <v>54</v>
      </c>
      <c r="E39" s="40">
        <f t="shared" si="4"/>
        <v>100</v>
      </c>
      <c r="F39" s="55"/>
      <c r="G39" s="55"/>
      <c r="H39" s="55"/>
      <c r="I39" s="55"/>
      <c r="J39" s="55">
        <v>100</v>
      </c>
      <c r="K39" s="40"/>
      <c r="L39" s="40"/>
      <c r="M39" s="56"/>
      <c r="N39" s="106"/>
      <c r="O39" s="149"/>
    </row>
    <row r="40" spans="1:15" ht="14.25" hidden="1" customHeight="1">
      <c r="A40" s="4"/>
      <c r="B40" s="5"/>
      <c r="C40" s="55"/>
      <c r="D40" s="55"/>
      <c r="E40" s="40">
        <f t="shared" si="4"/>
        <v>0</v>
      </c>
      <c r="F40" s="55"/>
      <c r="G40" s="55"/>
      <c r="H40" s="55"/>
      <c r="I40" s="55"/>
      <c r="J40" s="55"/>
      <c r="K40" s="40"/>
      <c r="L40" s="40"/>
      <c r="M40" s="56"/>
      <c r="N40" s="106"/>
      <c r="O40" s="149"/>
    </row>
    <row r="41" spans="1:15" ht="14.45" customHeight="1">
      <c r="A41" s="4" t="s">
        <v>70</v>
      </c>
      <c r="B41" s="5" t="s">
        <v>71</v>
      </c>
      <c r="C41" s="55">
        <v>618.4</v>
      </c>
      <c r="D41" s="55">
        <v>565.9</v>
      </c>
      <c r="E41" s="40">
        <f t="shared" si="4"/>
        <v>1440.5</v>
      </c>
      <c r="F41" s="55"/>
      <c r="G41" s="55"/>
      <c r="H41" s="55"/>
      <c r="I41" s="55"/>
      <c r="J41" s="55">
        <v>1440.5</v>
      </c>
      <c r="K41" s="40"/>
      <c r="L41" s="40"/>
      <c r="M41" s="56"/>
      <c r="N41" s="106"/>
      <c r="O41" s="149"/>
    </row>
    <row r="42" spans="1:15" ht="14.45" customHeight="1">
      <c r="A42" s="4" t="s">
        <v>72</v>
      </c>
      <c r="B42" s="5" t="s">
        <v>73</v>
      </c>
      <c r="C42" s="55">
        <v>425.6</v>
      </c>
      <c r="D42" s="55">
        <v>408.4</v>
      </c>
      <c r="E42" s="40">
        <f t="shared" si="4"/>
        <v>846</v>
      </c>
      <c r="F42" s="55"/>
      <c r="G42" s="55"/>
      <c r="H42" s="55"/>
      <c r="I42" s="55"/>
      <c r="J42" s="55">
        <v>846</v>
      </c>
      <c r="K42" s="40"/>
      <c r="L42" s="40"/>
      <c r="M42" s="56"/>
      <c r="N42" s="106"/>
      <c r="O42" s="140"/>
    </row>
    <row r="43" spans="1:15" ht="42.75" customHeight="1">
      <c r="A43" s="4" t="s">
        <v>74</v>
      </c>
      <c r="B43" s="10" t="s">
        <v>75</v>
      </c>
      <c r="C43" s="53">
        <v>658.8</v>
      </c>
      <c r="D43" s="53">
        <v>648.6</v>
      </c>
      <c r="E43" s="121">
        <f>F43+G43+I43+J43+L43+N43+O43</f>
        <v>616.79999999999995</v>
      </c>
      <c r="F43" s="53">
        <v>70</v>
      </c>
      <c r="G43" s="53">
        <v>12</v>
      </c>
      <c r="H43" s="53"/>
      <c r="I43" s="53">
        <v>50</v>
      </c>
      <c r="J43" s="53">
        <v>339.8</v>
      </c>
      <c r="K43" s="53"/>
      <c r="L43" s="53">
        <v>132</v>
      </c>
      <c r="M43" s="54"/>
      <c r="N43" s="108">
        <v>5</v>
      </c>
      <c r="O43" s="138">
        <v>8</v>
      </c>
    </row>
    <row r="44" spans="1:15" ht="14.45" customHeight="1">
      <c r="A44" s="4" t="s">
        <v>76</v>
      </c>
      <c r="B44" s="5" t="s">
        <v>77</v>
      </c>
      <c r="C44" s="55">
        <v>0</v>
      </c>
      <c r="D44" s="55">
        <v>0</v>
      </c>
      <c r="E44" s="40">
        <f t="shared" ref="E44:E46" si="5">F44+G44+I44+J44+L44+N44+O44</f>
        <v>0</v>
      </c>
      <c r="F44" s="55"/>
      <c r="G44" s="55"/>
      <c r="H44" s="55"/>
      <c r="I44" s="55"/>
      <c r="J44" s="55"/>
      <c r="K44" s="40"/>
      <c r="L44" s="40"/>
      <c r="M44" s="56"/>
      <c r="N44" s="56"/>
      <c r="O44" s="142"/>
    </row>
    <row r="45" spans="1:15" ht="14.45" customHeight="1">
      <c r="A45" s="4" t="s">
        <v>78</v>
      </c>
      <c r="B45" s="5" t="s">
        <v>79</v>
      </c>
      <c r="C45" s="55">
        <v>0</v>
      </c>
      <c r="D45" s="55">
        <v>0</v>
      </c>
      <c r="E45" s="40">
        <f t="shared" si="5"/>
        <v>82</v>
      </c>
      <c r="F45" s="55"/>
      <c r="G45" s="55"/>
      <c r="H45" s="55"/>
      <c r="I45" s="55"/>
      <c r="J45" s="55"/>
      <c r="K45" s="40"/>
      <c r="L45" s="40">
        <v>82</v>
      </c>
      <c r="M45" s="56"/>
      <c r="N45" s="56"/>
      <c r="O45" s="142"/>
    </row>
    <row r="46" spans="1:15" ht="14.45" customHeight="1">
      <c r="A46" s="4" t="s">
        <v>80</v>
      </c>
      <c r="B46" s="5" t="s">
        <v>81</v>
      </c>
      <c r="C46" s="55">
        <v>658.8</v>
      </c>
      <c r="D46" s="55">
        <v>648.6</v>
      </c>
      <c r="E46" s="40">
        <f t="shared" si="5"/>
        <v>534.79999999999995</v>
      </c>
      <c r="F46" s="55">
        <v>70</v>
      </c>
      <c r="G46" s="55">
        <v>12</v>
      </c>
      <c r="H46" s="55"/>
      <c r="I46" s="55">
        <v>50</v>
      </c>
      <c r="J46" s="55">
        <v>339.8</v>
      </c>
      <c r="K46" s="40"/>
      <c r="L46" s="40">
        <v>50</v>
      </c>
      <c r="M46" s="56"/>
      <c r="N46" s="106">
        <v>5</v>
      </c>
      <c r="O46" s="140">
        <v>8</v>
      </c>
    </row>
    <row r="47" spans="1:15" ht="42.75" hidden="1" customHeight="1">
      <c r="A47" s="4" t="s">
        <v>82</v>
      </c>
      <c r="B47" s="32" t="s">
        <v>209</v>
      </c>
      <c r="C47" s="55">
        <v>7909.3</v>
      </c>
      <c r="D47" s="55">
        <v>7888.4</v>
      </c>
      <c r="E47" s="55"/>
      <c r="F47" s="55"/>
      <c r="G47" s="55"/>
      <c r="H47" s="55"/>
      <c r="I47" s="55"/>
      <c r="J47" s="55"/>
      <c r="K47" s="40"/>
      <c r="L47" s="40"/>
      <c r="M47" s="56"/>
      <c r="N47" s="106"/>
      <c r="O47" s="140"/>
    </row>
    <row r="48" spans="1:15" ht="14.25" hidden="1" customHeight="1">
      <c r="A48" s="4" t="s">
        <v>83</v>
      </c>
      <c r="B48" s="5" t="s">
        <v>84</v>
      </c>
      <c r="C48" s="55">
        <v>6851.2</v>
      </c>
      <c r="D48" s="55">
        <v>6830.4</v>
      </c>
      <c r="E48" s="55"/>
      <c r="F48" s="55"/>
      <c r="G48" s="55"/>
      <c r="H48" s="55"/>
      <c r="I48" s="55"/>
      <c r="J48" s="55"/>
      <c r="K48" s="40"/>
      <c r="L48" s="40"/>
      <c r="M48" s="56"/>
      <c r="N48" s="106"/>
      <c r="O48" s="140"/>
    </row>
    <row r="49" spans="1:15" ht="51.75" customHeight="1">
      <c r="A49" s="4" t="s">
        <v>85</v>
      </c>
      <c r="B49" s="10" t="s">
        <v>86</v>
      </c>
      <c r="C49" s="53">
        <v>6851.2</v>
      </c>
      <c r="D49" s="53">
        <v>6830.4</v>
      </c>
      <c r="E49" s="121">
        <f t="shared" ref="E49:E55" si="6">F49+G49+I49+J49+L49+N49+O49</f>
        <v>7300</v>
      </c>
      <c r="F49" s="53"/>
      <c r="G49" s="53"/>
      <c r="H49" s="53"/>
      <c r="I49" s="53">
        <v>450</v>
      </c>
      <c r="J49" s="53">
        <v>6850</v>
      </c>
      <c r="K49" s="53"/>
      <c r="L49" s="53"/>
      <c r="M49" s="54"/>
      <c r="N49" s="108"/>
      <c r="O49" s="138"/>
    </row>
    <row r="50" spans="1:15" ht="14.25" hidden="1" customHeight="1">
      <c r="A50" s="4" t="s">
        <v>87</v>
      </c>
      <c r="B50" s="10" t="s">
        <v>88</v>
      </c>
      <c r="C50" s="53">
        <v>0</v>
      </c>
      <c r="D50" s="53">
        <v>0</v>
      </c>
      <c r="E50" s="121">
        <f t="shared" si="6"/>
        <v>0</v>
      </c>
      <c r="F50" s="53"/>
      <c r="G50" s="53"/>
      <c r="H50" s="53"/>
      <c r="I50" s="53"/>
      <c r="J50" s="53"/>
      <c r="K50" s="53"/>
      <c r="L50" s="53"/>
      <c r="M50" s="54"/>
      <c r="N50" s="108"/>
      <c r="O50" s="138"/>
    </row>
    <row r="51" spans="1:15" ht="27" customHeight="1">
      <c r="A51" s="4" t="s">
        <v>89</v>
      </c>
      <c r="B51" s="10" t="s">
        <v>210</v>
      </c>
      <c r="C51" s="53">
        <v>1058.0999999999999</v>
      </c>
      <c r="D51" s="53">
        <v>1058</v>
      </c>
      <c r="E51" s="121">
        <f t="shared" si="6"/>
        <v>990</v>
      </c>
      <c r="F51" s="53">
        <v>990</v>
      </c>
      <c r="G51" s="53"/>
      <c r="H51" s="53"/>
      <c r="I51" s="53"/>
      <c r="J51" s="53"/>
      <c r="K51" s="53"/>
      <c r="L51" s="53"/>
      <c r="M51" s="54"/>
      <c r="N51" s="108"/>
      <c r="O51" s="138"/>
    </row>
    <row r="52" spans="1:15" ht="28.5" hidden="1" customHeight="1">
      <c r="A52" s="3" t="s">
        <v>12</v>
      </c>
      <c r="B52" s="8" t="s">
        <v>90</v>
      </c>
      <c r="C52" s="40">
        <v>5531.1</v>
      </c>
      <c r="D52" s="40">
        <v>-2372.4</v>
      </c>
      <c r="E52" s="121">
        <f t="shared" si="6"/>
        <v>0</v>
      </c>
      <c r="F52" s="40"/>
      <c r="G52" s="40"/>
      <c r="H52" s="40"/>
      <c r="I52" s="40"/>
      <c r="J52" s="53"/>
      <c r="K52" s="53"/>
      <c r="L52" s="53"/>
      <c r="M52" s="54"/>
      <c r="N52" s="108"/>
      <c r="O52" s="138"/>
    </row>
    <row r="53" spans="1:15" ht="24" hidden="1" customHeight="1">
      <c r="A53" s="3" t="s">
        <v>13</v>
      </c>
      <c r="B53" s="13" t="s">
        <v>91</v>
      </c>
      <c r="C53" s="60">
        <f t="shared" ref="C53:D53" si="7">C55+C58+C64+C69+C70+C72+C73+C74+C75+C76+C89+C107+C136</f>
        <v>16121.5</v>
      </c>
      <c r="D53" s="60">
        <f t="shared" si="7"/>
        <v>14968.500000000002</v>
      </c>
      <c r="E53" s="121">
        <f t="shared" si="6"/>
        <v>0</v>
      </c>
      <c r="F53" s="60"/>
      <c r="G53" s="60"/>
      <c r="H53" s="60"/>
      <c r="I53" s="60"/>
      <c r="J53" s="53"/>
      <c r="K53" s="53"/>
      <c r="L53" s="53"/>
      <c r="M53" s="54"/>
      <c r="N53" s="54"/>
      <c r="O53" s="137"/>
    </row>
    <row r="54" spans="1:15" ht="36" hidden="1" customHeight="1">
      <c r="A54" s="3"/>
      <c r="B54" s="51" t="s">
        <v>213</v>
      </c>
      <c r="C54" s="60"/>
      <c r="D54" s="60"/>
      <c r="E54" s="121">
        <f t="shared" si="6"/>
        <v>0</v>
      </c>
      <c r="F54" s="60"/>
      <c r="G54" s="60"/>
      <c r="H54" s="60"/>
      <c r="I54" s="60"/>
      <c r="J54" s="53"/>
      <c r="K54" s="53"/>
      <c r="L54" s="53"/>
      <c r="M54" s="54"/>
      <c r="N54" s="108"/>
      <c r="O54" s="138"/>
    </row>
    <row r="55" spans="1:15" ht="24" customHeight="1">
      <c r="A55" s="4" t="s">
        <v>92</v>
      </c>
      <c r="B55" s="10" t="s">
        <v>93</v>
      </c>
      <c r="C55" s="38">
        <v>383.8</v>
      </c>
      <c r="D55" s="38">
        <v>383.8</v>
      </c>
      <c r="E55" s="121">
        <f t="shared" si="6"/>
        <v>12.6</v>
      </c>
      <c r="F55" s="38"/>
      <c r="G55" s="38"/>
      <c r="H55" s="38"/>
      <c r="I55" s="38">
        <v>12.6</v>
      </c>
      <c r="J55" s="38"/>
      <c r="K55" s="53"/>
      <c r="L55" s="37"/>
      <c r="M55" s="44"/>
      <c r="N55" s="113"/>
      <c r="O55" s="153"/>
    </row>
    <row r="56" spans="1:15" ht="32.25" hidden="1" customHeight="1">
      <c r="A56" s="4"/>
      <c r="B56" s="265" t="s">
        <v>252</v>
      </c>
      <c r="C56" s="266"/>
      <c r="D56" s="266"/>
      <c r="E56" s="266"/>
      <c r="F56" s="266"/>
      <c r="G56" s="266"/>
      <c r="H56" s="266"/>
      <c r="I56" s="266"/>
      <c r="J56" s="266"/>
      <c r="K56" s="266"/>
      <c r="L56" s="266"/>
      <c r="M56" s="266"/>
      <c r="N56" s="109"/>
      <c r="O56" s="154"/>
    </row>
    <row r="57" spans="1:15" ht="14.25" hidden="1" customHeight="1">
      <c r="A57" s="4" t="s">
        <v>94</v>
      </c>
      <c r="B57" s="5" t="s">
        <v>95</v>
      </c>
      <c r="C57" s="55">
        <v>9100.2999999999993</v>
      </c>
      <c r="D57" s="55">
        <v>8855.1</v>
      </c>
      <c r="E57" s="55"/>
      <c r="F57" s="55"/>
      <c r="G57" s="55"/>
      <c r="H57" s="55"/>
      <c r="I57" s="55"/>
      <c r="J57" s="55"/>
      <c r="K57" s="40"/>
      <c r="L57" s="40"/>
      <c r="M57" s="56"/>
      <c r="N57" s="106"/>
      <c r="O57" s="140"/>
    </row>
    <row r="58" spans="1:15" ht="14.45" customHeight="1">
      <c r="A58" s="4" t="s">
        <v>96</v>
      </c>
      <c r="B58" s="10" t="s">
        <v>97</v>
      </c>
      <c r="C58" s="53">
        <v>25.7</v>
      </c>
      <c r="D58" s="53">
        <v>23.9</v>
      </c>
      <c r="E58" s="121">
        <f>F58+G58+I58+J58+L58+N58+O58</f>
        <v>102.5</v>
      </c>
      <c r="F58" s="53">
        <v>10</v>
      </c>
      <c r="G58" s="53">
        <v>50</v>
      </c>
      <c r="H58" s="53"/>
      <c r="I58" s="53"/>
      <c r="J58" s="53">
        <v>42.5</v>
      </c>
      <c r="K58" s="53"/>
      <c r="L58" s="53"/>
      <c r="M58" s="54"/>
      <c r="N58" s="108"/>
      <c r="O58" s="138"/>
    </row>
    <row r="59" spans="1:15" ht="14.25" hidden="1" customHeight="1">
      <c r="A59" s="4" t="s">
        <v>98</v>
      </c>
      <c r="B59" s="5" t="s">
        <v>99</v>
      </c>
      <c r="C59" s="55">
        <v>0</v>
      </c>
      <c r="D59" s="55">
        <v>0</v>
      </c>
      <c r="E59" s="55"/>
      <c r="F59" s="55"/>
      <c r="G59" s="55"/>
      <c r="H59" s="55"/>
      <c r="I59" s="55"/>
      <c r="J59" s="99"/>
      <c r="K59" s="98"/>
      <c r="L59" s="55"/>
      <c r="M59" s="56"/>
      <c r="N59" s="105"/>
      <c r="O59" s="136"/>
    </row>
    <row r="60" spans="1:15" ht="14.45" customHeight="1">
      <c r="A60" s="4" t="s">
        <v>100</v>
      </c>
      <c r="B60" s="5" t="s">
        <v>101</v>
      </c>
      <c r="C60" s="55">
        <v>0</v>
      </c>
      <c r="D60" s="55">
        <v>0</v>
      </c>
      <c r="E60" s="40">
        <f t="shared" ref="E60:E61" si="8">F60+G60+I60+J60+L60+N60+O60</f>
        <v>20</v>
      </c>
      <c r="F60" s="55"/>
      <c r="G60" s="55">
        <v>20</v>
      </c>
      <c r="H60" s="55"/>
      <c r="I60" s="55"/>
      <c r="J60" s="55"/>
      <c r="K60" s="40"/>
      <c r="L60" s="40"/>
      <c r="M60" s="56"/>
      <c r="N60" s="106"/>
      <c r="O60" s="140"/>
    </row>
    <row r="61" spans="1:15" ht="12.75" customHeight="1">
      <c r="A61" s="4" t="s">
        <v>102</v>
      </c>
      <c r="B61" s="5" t="s">
        <v>103</v>
      </c>
      <c r="C61" s="55">
        <v>24.9</v>
      </c>
      <c r="D61" s="55">
        <v>23.1</v>
      </c>
      <c r="E61" s="40">
        <f t="shared" si="8"/>
        <v>95.1</v>
      </c>
      <c r="F61" s="55">
        <v>10</v>
      </c>
      <c r="G61" s="55">
        <v>30</v>
      </c>
      <c r="H61" s="55"/>
      <c r="I61" s="55">
        <v>12.6</v>
      </c>
      <c r="J61" s="55">
        <v>42.5</v>
      </c>
      <c r="K61" s="40"/>
      <c r="L61" s="40"/>
      <c r="M61" s="56"/>
      <c r="N61" s="106"/>
      <c r="O61" s="140"/>
    </row>
    <row r="62" spans="1:15" ht="14.25" hidden="1" customHeight="1">
      <c r="A62" s="4" t="s">
        <v>104</v>
      </c>
      <c r="B62" s="5" t="s">
        <v>105</v>
      </c>
      <c r="C62" s="55">
        <v>0</v>
      </c>
      <c r="D62" s="55">
        <v>0</v>
      </c>
      <c r="E62" s="55"/>
      <c r="F62" s="55"/>
      <c r="G62" s="55"/>
      <c r="H62" s="55"/>
      <c r="I62" s="55"/>
      <c r="J62" s="55"/>
      <c r="K62" s="40"/>
      <c r="L62" s="40"/>
      <c r="M62" s="56"/>
      <c r="N62" s="106"/>
      <c r="O62" s="140"/>
    </row>
    <row r="63" spans="1:15" ht="14.25" hidden="1" customHeight="1">
      <c r="A63" s="4" t="s">
        <v>106</v>
      </c>
      <c r="B63" s="5" t="s">
        <v>107</v>
      </c>
      <c r="C63" s="55">
        <v>0.8</v>
      </c>
      <c r="D63" s="55">
        <v>0.8</v>
      </c>
      <c r="E63" s="55"/>
      <c r="F63" s="55"/>
      <c r="G63" s="55"/>
      <c r="H63" s="55"/>
      <c r="I63" s="55"/>
      <c r="J63" s="55"/>
      <c r="K63" s="40"/>
      <c r="L63" s="40"/>
      <c r="M63" s="56"/>
      <c r="N63" s="148"/>
      <c r="O63" s="155"/>
    </row>
    <row r="64" spans="1:15" ht="14.45" customHeight="1">
      <c r="A64" s="4" t="s">
        <v>108</v>
      </c>
      <c r="B64" s="10" t="s">
        <v>109</v>
      </c>
      <c r="C64" s="53">
        <v>906.5</v>
      </c>
      <c r="D64" s="53">
        <v>822.2</v>
      </c>
      <c r="E64" s="121">
        <f>F64+G64+I64+J64+L64+N64+O64</f>
        <v>967.5</v>
      </c>
      <c r="F64" s="53">
        <v>268</v>
      </c>
      <c r="G64" s="53">
        <v>18</v>
      </c>
      <c r="H64" s="53"/>
      <c r="I64" s="53">
        <v>162.5</v>
      </c>
      <c r="J64" s="53">
        <v>282</v>
      </c>
      <c r="K64" s="53"/>
      <c r="L64" s="53">
        <v>173</v>
      </c>
      <c r="M64" s="54"/>
      <c r="N64" s="108"/>
      <c r="O64" s="138">
        <v>64</v>
      </c>
    </row>
    <row r="65" spans="1:15" ht="14.45" customHeight="1">
      <c r="A65" s="4" t="s">
        <v>110</v>
      </c>
      <c r="B65" s="5" t="s">
        <v>111</v>
      </c>
      <c r="C65" s="55">
        <v>616</v>
      </c>
      <c r="D65" s="55">
        <v>547.29999999999995</v>
      </c>
      <c r="E65" s="40">
        <f t="shared" ref="E65:E70" si="9">F65+G65+I65+J65+L65+N65+O65</f>
        <v>631.4</v>
      </c>
      <c r="F65" s="55">
        <v>200</v>
      </c>
      <c r="G65" s="55">
        <v>18</v>
      </c>
      <c r="H65" s="55"/>
      <c r="I65" s="55">
        <v>54.6</v>
      </c>
      <c r="J65" s="55">
        <v>215</v>
      </c>
      <c r="K65" s="40"/>
      <c r="L65" s="40">
        <v>95</v>
      </c>
      <c r="M65" s="56"/>
      <c r="N65" s="106"/>
      <c r="O65" s="140">
        <v>48.8</v>
      </c>
    </row>
    <row r="66" spans="1:15" ht="14.45" customHeight="1">
      <c r="A66" s="4" t="s">
        <v>112</v>
      </c>
      <c r="B66" s="5" t="s">
        <v>113</v>
      </c>
      <c r="C66" s="55">
        <v>50</v>
      </c>
      <c r="D66" s="55">
        <v>48.3</v>
      </c>
      <c r="E66" s="40">
        <f t="shared" si="9"/>
        <v>49</v>
      </c>
      <c r="F66" s="55">
        <v>48</v>
      </c>
      <c r="G66" s="55"/>
      <c r="H66" s="55"/>
      <c r="I66" s="55"/>
      <c r="J66" s="55"/>
      <c r="K66" s="40"/>
      <c r="L66" s="40"/>
      <c r="M66" s="56"/>
      <c r="N66" s="106"/>
      <c r="O66" s="140">
        <v>1</v>
      </c>
    </row>
    <row r="67" spans="1:15" ht="14.45" customHeight="1">
      <c r="A67" s="4" t="s">
        <v>114</v>
      </c>
      <c r="B67" s="5" t="s">
        <v>115</v>
      </c>
      <c r="C67" s="55">
        <v>234.9</v>
      </c>
      <c r="D67" s="55">
        <v>221</v>
      </c>
      <c r="E67" s="40">
        <f t="shared" si="9"/>
        <v>272.2</v>
      </c>
      <c r="F67" s="55">
        <v>20</v>
      </c>
      <c r="G67" s="55"/>
      <c r="H67" s="55"/>
      <c r="I67" s="55">
        <v>108</v>
      </c>
      <c r="J67" s="55">
        <v>52</v>
      </c>
      <c r="K67" s="40"/>
      <c r="L67" s="40">
        <v>78</v>
      </c>
      <c r="M67" s="56"/>
      <c r="N67" s="106"/>
      <c r="O67" s="140">
        <v>14.2</v>
      </c>
    </row>
    <row r="68" spans="1:15" ht="14.45" customHeight="1">
      <c r="A68" s="4" t="s">
        <v>116</v>
      </c>
      <c r="B68" s="5" t="s">
        <v>117</v>
      </c>
      <c r="C68" s="55">
        <v>5.6</v>
      </c>
      <c r="D68" s="55">
        <v>5.6</v>
      </c>
      <c r="E68" s="40">
        <f t="shared" si="9"/>
        <v>15</v>
      </c>
      <c r="F68" s="55"/>
      <c r="G68" s="55"/>
      <c r="H68" s="55"/>
      <c r="I68" s="55"/>
      <c r="J68" s="55">
        <v>15</v>
      </c>
      <c r="K68" s="40"/>
      <c r="L68" s="40"/>
      <c r="M68" s="56"/>
      <c r="N68" s="106"/>
      <c r="O68" s="140"/>
    </row>
    <row r="69" spans="1:15" ht="14.45" customHeight="1">
      <c r="A69" s="4" t="s">
        <v>118</v>
      </c>
      <c r="B69" s="10" t="s">
        <v>254</v>
      </c>
      <c r="C69" s="53">
        <v>15.5</v>
      </c>
      <c r="D69" s="53">
        <v>14.2</v>
      </c>
      <c r="E69" s="121">
        <f t="shared" si="9"/>
        <v>24.6</v>
      </c>
      <c r="F69" s="53">
        <v>5</v>
      </c>
      <c r="G69" s="53"/>
      <c r="H69" s="53"/>
      <c r="I69" s="53">
        <v>19.600000000000001</v>
      </c>
      <c r="J69" s="53">
        <v>0</v>
      </c>
      <c r="K69" s="53"/>
      <c r="L69" s="53"/>
      <c r="M69" s="54"/>
      <c r="N69" s="108"/>
      <c r="O69" s="138"/>
    </row>
    <row r="70" spans="1:15" ht="42.75" customHeight="1">
      <c r="A70" s="4" t="s">
        <v>119</v>
      </c>
      <c r="B70" s="10" t="s">
        <v>242</v>
      </c>
      <c r="C70" s="53">
        <v>35.1</v>
      </c>
      <c r="D70" s="53">
        <v>35.1</v>
      </c>
      <c r="E70" s="121">
        <f t="shared" si="9"/>
        <v>0</v>
      </c>
      <c r="F70" s="53"/>
      <c r="G70" s="53"/>
      <c r="H70" s="53"/>
      <c r="I70" s="53"/>
      <c r="J70" s="53"/>
      <c r="K70" s="53"/>
      <c r="L70" s="53"/>
      <c r="M70" s="54"/>
      <c r="N70" s="114"/>
      <c r="O70" s="145"/>
    </row>
    <row r="71" spans="1:15" ht="35.25" customHeight="1">
      <c r="A71" s="4" t="s">
        <v>120</v>
      </c>
      <c r="B71" s="5" t="s">
        <v>121</v>
      </c>
      <c r="C71" s="55">
        <v>4659.6000000000004</v>
      </c>
      <c r="D71" s="55">
        <v>4516</v>
      </c>
      <c r="E71" s="40">
        <f>F71+G71+I71+J71+L71+N71+O71</f>
        <v>4734.4000000000005</v>
      </c>
      <c r="F71" s="55">
        <v>760</v>
      </c>
      <c r="G71" s="55">
        <v>220</v>
      </c>
      <c r="H71" s="55"/>
      <c r="I71" s="55">
        <v>347.4</v>
      </c>
      <c r="J71" s="55">
        <v>2807.2</v>
      </c>
      <c r="K71" s="40"/>
      <c r="L71" s="40">
        <v>449.8</v>
      </c>
      <c r="M71" s="56"/>
      <c r="N71" s="106"/>
      <c r="O71" s="140">
        <v>150</v>
      </c>
    </row>
    <row r="72" spans="1:15" ht="14.45" customHeight="1">
      <c r="A72" s="4" t="s">
        <v>122</v>
      </c>
      <c r="B72" s="10" t="s">
        <v>297</v>
      </c>
      <c r="C72" s="53">
        <v>16</v>
      </c>
      <c r="D72" s="53">
        <v>4.8</v>
      </c>
      <c r="E72" s="121">
        <f t="shared" ref="E72:E76" si="10">F72+G72+I72+J72+L72+N72+O72</f>
        <v>18.100000000000001</v>
      </c>
      <c r="F72" s="53"/>
      <c r="G72" s="53"/>
      <c r="H72" s="53"/>
      <c r="I72" s="53"/>
      <c r="J72" s="53">
        <v>18.100000000000001</v>
      </c>
      <c r="K72" s="53"/>
      <c r="L72" s="53"/>
      <c r="M72" s="54"/>
      <c r="N72" s="108"/>
      <c r="O72" s="138"/>
    </row>
    <row r="73" spans="1:15" ht="14.45" customHeight="1">
      <c r="A73" s="4" t="s">
        <v>123</v>
      </c>
      <c r="B73" s="10" t="s">
        <v>124</v>
      </c>
      <c r="C73" s="53">
        <v>2753</v>
      </c>
      <c r="D73" s="53">
        <v>2717.4</v>
      </c>
      <c r="E73" s="121">
        <f t="shared" si="10"/>
        <v>2942.4</v>
      </c>
      <c r="F73" s="53">
        <v>550</v>
      </c>
      <c r="G73" s="53">
        <v>120</v>
      </c>
      <c r="H73" s="53"/>
      <c r="I73" s="53">
        <v>50</v>
      </c>
      <c r="J73" s="53">
        <v>1838.4</v>
      </c>
      <c r="K73" s="53"/>
      <c r="L73" s="53">
        <v>341</v>
      </c>
      <c r="M73" s="54"/>
      <c r="N73" s="108"/>
      <c r="O73" s="138">
        <v>43</v>
      </c>
    </row>
    <row r="74" spans="1:15" ht="28.9" customHeight="1">
      <c r="A74" s="4" t="s">
        <v>125</v>
      </c>
      <c r="B74" s="10" t="s">
        <v>126</v>
      </c>
      <c r="C74" s="53">
        <v>299.7</v>
      </c>
      <c r="D74" s="53">
        <v>286.39999999999998</v>
      </c>
      <c r="E74" s="121">
        <f t="shared" si="10"/>
        <v>357.6</v>
      </c>
      <c r="F74" s="53"/>
      <c r="G74" s="53"/>
      <c r="H74" s="53"/>
      <c r="I74" s="53">
        <v>202.1</v>
      </c>
      <c r="J74" s="53">
        <v>126.7</v>
      </c>
      <c r="K74" s="53"/>
      <c r="L74" s="53">
        <v>28.8</v>
      </c>
      <c r="M74" s="54"/>
      <c r="N74" s="108"/>
      <c r="O74" s="138"/>
    </row>
    <row r="75" spans="1:15" ht="33" customHeight="1">
      <c r="A75" s="4" t="s">
        <v>127</v>
      </c>
      <c r="B75" s="10" t="s">
        <v>226</v>
      </c>
      <c r="C75" s="53">
        <v>1590.9</v>
      </c>
      <c r="D75" s="53">
        <v>1507.4</v>
      </c>
      <c r="E75" s="121">
        <f t="shared" si="10"/>
        <v>1386.3</v>
      </c>
      <c r="F75" s="53">
        <v>210</v>
      </c>
      <c r="G75" s="53">
        <v>100</v>
      </c>
      <c r="H75" s="53"/>
      <c r="I75" s="53">
        <v>65.3</v>
      </c>
      <c r="J75" s="53">
        <v>824</v>
      </c>
      <c r="K75" s="53"/>
      <c r="L75" s="53">
        <v>80</v>
      </c>
      <c r="M75" s="54"/>
      <c r="N75" s="108"/>
      <c r="O75" s="138">
        <v>107</v>
      </c>
    </row>
    <row r="76" spans="1:15" ht="40.5" customHeight="1">
      <c r="A76" s="4" t="s">
        <v>128</v>
      </c>
      <c r="B76" s="10" t="s">
        <v>227</v>
      </c>
      <c r="C76" s="53">
        <v>3457.9</v>
      </c>
      <c r="D76" s="53">
        <v>3443.7</v>
      </c>
      <c r="E76" s="121">
        <f t="shared" si="10"/>
        <v>2000.8</v>
      </c>
      <c r="F76" s="53"/>
      <c r="G76" s="53"/>
      <c r="H76" s="53"/>
      <c r="I76" s="53">
        <v>0</v>
      </c>
      <c r="J76" s="53">
        <v>1746.8</v>
      </c>
      <c r="K76" s="53"/>
      <c r="L76" s="53"/>
      <c r="M76" s="54"/>
      <c r="N76" s="108">
        <v>254</v>
      </c>
      <c r="O76" s="138"/>
    </row>
    <row r="77" spans="1:15" ht="42.75" hidden="1" customHeight="1">
      <c r="A77" s="4"/>
      <c r="B77" s="11"/>
      <c r="C77" s="40">
        <f>C79+C80+C81+C82+C83+C84+C85+C86</f>
        <v>3157.9</v>
      </c>
      <c r="D77" s="40" t="e">
        <f t="shared" ref="D77:M77" si="11">D79+D80+D81+D82+D83+D84+D85+D86</f>
        <v>#VALUE!</v>
      </c>
      <c r="E77" s="40">
        <f t="shared" si="11"/>
        <v>1650.8</v>
      </c>
      <c r="F77" s="40">
        <f t="shared" si="11"/>
        <v>0</v>
      </c>
      <c r="G77" s="40">
        <f t="shared" si="11"/>
        <v>0</v>
      </c>
      <c r="H77" s="40"/>
      <c r="I77" s="40">
        <f t="shared" si="11"/>
        <v>0</v>
      </c>
      <c r="J77" s="98"/>
      <c r="K77" s="98">
        <f t="shared" ref="K77:K78" si="12">I77-F77</f>
        <v>0</v>
      </c>
      <c r="L77" s="40">
        <f t="shared" si="11"/>
        <v>0</v>
      </c>
      <c r="M77" s="45" t="e">
        <f t="shared" si="11"/>
        <v>#VALUE!</v>
      </c>
      <c r="N77" s="105"/>
      <c r="O77" s="136"/>
    </row>
    <row r="78" spans="1:15" ht="17.25" customHeight="1">
      <c r="A78" s="4"/>
      <c r="B78" s="9" t="s">
        <v>228</v>
      </c>
      <c r="C78" s="40"/>
      <c r="D78" s="90">
        <v>99</v>
      </c>
      <c r="E78" s="40">
        <f t="shared" ref="E78:E87" si="13">F78+G78+I78+J78+L78+N78+O78</f>
        <v>0</v>
      </c>
      <c r="F78" s="40"/>
      <c r="G78" s="40"/>
      <c r="H78" s="40"/>
      <c r="I78" s="40"/>
      <c r="J78" s="40"/>
      <c r="K78" s="40">
        <f t="shared" si="12"/>
        <v>0</v>
      </c>
      <c r="L78" s="40"/>
      <c r="M78" s="88">
        <v>322</v>
      </c>
      <c r="N78" s="106"/>
      <c r="O78" s="140"/>
    </row>
    <row r="79" spans="1:15" ht="24" customHeight="1">
      <c r="A79" s="4"/>
      <c r="B79" s="9" t="s">
        <v>153</v>
      </c>
      <c r="C79" s="40">
        <v>33.4</v>
      </c>
      <c r="D79" s="89" t="s">
        <v>230</v>
      </c>
      <c r="E79" s="40">
        <f t="shared" si="13"/>
        <v>44</v>
      </c>
      <c r="F79" s="40"/>
      <c r="G79" s="40"/>
      <c r="H79" s="40"/>
      <c r="I79" s="40"/>
      <c r="J79" s="40">
        <v>34</v>
      </c>
      <c r="K79" s="40"/>
      <c r="L79" s="40"/>
      <c r="M79" s="88" t="s">
        <v>229</v>
      </c>
      <c r="N79" s="106">
        <v>10</v>
      </c>
      <c r="O79" s="140"/>
    </row>
    <row r="80" spans="1:15" ht="27" customHeight="1">
      <c r="A80" s="4"/>
      <c r="B80" s="9" t="s">
        <v>241</v>
      </c>
      <c r="C80" s="40">
        <v>541.20000000000005</v>
      </c>
      <c r="D80" s="89" t="s">
        <v>236</v>
      </c>
      <c r="E80" s="40">
        <f t="shared" si="13"/>
        <v>660</v>
      </c>
      <c r="F80" s="40"/>
      <c r="G80" s="40"/>
      <c r="H80" s="40"/>
      <c r="I80" s="89"/>
      <c r="J80" s="40">
        <v>650</v>
      </c>
      <c r="K80" s="40"/>
      <c r="L80" s="40"/>
      <c r="M80" s="88" t="s">
        <v>237</v>
      </c>
      <c r="N80" s="106">
        <v>10</v>
      </c>
      <c r="O80" s="140"/>
    </row>
    <row r="81" spans="1:15" ht="18" customHeight="1">
      <c r="A81" s="4"/>
      <c r="B81" s="9" t="s">
        <v>154</v>
      </c>
      <c r="C81" s="40">
        <v>58.1</v>
      </c>
      <c r="D81" s="89" t="s">
        <v>231</v>
      </c>
      <c r="E81" s="40">
        <f t="shared" si="13"/>
        <v>81</v>
      </c>
      <c r="F81" s="40"/>
      <c r="G81" s="40"/>
      <c r="H81" s="40"/>
      <c r="I81" s="89"/>
      <c r="J81" s="40">
        <v>27</v>
      </c>
      <c r="K81" s="40"/>
      <c r="L81" s="40"/>
      <c r="M81" s="88" t="s">
        <v>232</v>
      </c>
      <c r="N81" s="106">
        <v>54</v>
      </c>
      <c r="O81" s="140"/>
    </row>
    <row r="82" spans="1:15" ht="24.75" customHeight="1">
      <c r="A82" s="4"/>
      <c r="B82" s="9" t="s">
        <v>155</v>
      </c>
      <c r="C82" s="40">
        <v>10.5</v>
      </c>
      <c r="D82" s="89">
        <v>17.8</v>
      </c>
      <c r="E82" s="40">
        <f t="shared" si="13"/>
        <v>0</v>
      </c>
      <c r="F82" s="40"/>
      <c r="G82" s="40"/>
      <c r="H82" s="40"/>
      <c r="I82" s="89"/>
      <c r="J82" s="40"/>
      <c r="K82" s="40"/>
      <c r="L82" s="40"/>
      <c r="M82" s="88">
        <v>0</v>
      </c>
      <c r="N82" s="106"/>
      <c r="O82" s="140"/>
    </row>
    <row r="83" spans="1:15" ht="21" customHeight="1">
      <c r="A83" s="4"/>
      <c r="B83" s="9" t="s">
        <v>156</v>
      </c>
      <c r="C83" s="40">
        <v>111.9</v>
      </c>
      <c r="D83" s="89" t="s">
        <v>233</v>
      </c>
      <c r="E83" s="40">
        <f t="shared" si="13"/>
        <v>281</v>
      </c>
      <c r="F83" s="40"/>
      <c r="G83" s="40"/>
      <c r="H83" s="40"/>
      <c r="I83" s="89"/>
      <c r="J83" s="40">
        <v>261</v>
      </c>
      <c r="K83" s="40"/>
      <c r="L83" s="40"/>
      <c r="M83" s="88" t="s">
        <v>234</v>
      </c>
      <c r="N83" s="106">
        <v>20</v>
      </c>
      <c r="O83" s="140"/>
    </row>
    <row r="84" spans="1:15" ht="21" customHeight="1">
      <c r="A84" s="4"/>
      <c r="B84" s="9" t="s">
        <v>157</v>
      </c>
      <c r="C84" s="40">
        <v>217.2</v>
      </c>
      <c r="D84" s="89" t="s">
        <v>238</v>
      </c>
      <c r="E84" s="40">
        <f t="shared" si="13"/>
        <v>504.8</v>
      </c>
      <c r="F84" s="40"/>
      <c r="G84" s="40"/>
      <c r="H84" s="40"/>
      <c r="I84" s="89"/>
      <c r="J84" s="40">
        <v>354.8</v>
      </c>
      <c r="K84" s="40"/>
      <c r="L84" s="40"/>
      <c r="M84" s="88" t="s">
        <v>239</v>
      </c>
      <c r="N84" s="106">
        <v>150</v>
      </c>
      <c r="O84" s="140"/>
    </row>
    <row r="85" spans="1:15" ht="21" customHeight="1">
      <c r="A85" s="4"/>
      <c r="B85" s="9" t="s">
        <v>158</v>
      </c>
      <c r="C85" s="40">
        <v>2135</v>
      </c>
      <c r="D85" s="89">
        <v>2116.3000000000002</v>
      </c>
      <c r="E85" s="40">
        <f t="shared" si="13"/>
        <v>20</v>
      </c>
      <c r="F85" s="40"/>
      <c r="G85" s="40"/>
      <c r="H85" s="40"/>
      <c r="I85" s="89"/>
      <c r="J85" s="40">
        <v>20</v>
      </c>
      <c r="K85" s="40"/>
      <c r="L85" s="40"/>
      <c r="M85" s="88" t="s">
        <v>240</v>
      </c>
      <c r="N85" s="106"/>
      <c r="O85" s="140"/>
    </row>
    <row r="86" spans="1:15" ht="21" customHeight="1">
      <c r="A86" s="4"/>
      <c r="B86" s="9" t="s">
        <v>159</v>
      </c>
      <c r="C86" s="40">
        <v>50.6</v>
      </c>
      <c r="D86" s="89">
        <v>53.9</v>
      </c>
      <c r="E86" s="40">
        <f t="shared" si="13"/>
        <v>60</v>
      </c>
      <c r="F86" s="40"/>
      <c r="G86" s="40"/>
      <c r="H86" s="40"/>
      <c r="I86" s="89"/>
      <c r="J86" s="40">
        <v>50</v>
      </c>
      <c r="K86" s="40"/>
      <c r="L86" s="40"/>
      <c r="M86" s="88">
        <v>6</v>
      </c>
      <c r="N86" s="106">
        <v>10</v>
      </c>
      <c r="O86" s="140"/>
    </row>
    <row r="87" spans="1:15" ht="21" customHeight="1">
      <c r="A87" s="4"/>
      <c r="B87" s="9" t="s">
        <v>235</v>
      </c>
      <c r="C87" s="40">
        <v>300</v>
      </c>
      <c r="D87" s="89">
        <v>300</v>
      </c>
      <c r="E87" s="40">
        <f t="shared" si="13"/>
        <v>350</v>
      </c>
      <c r="F87" s="40"/>
      <c r="G87" s="40"/>
      <c r="H87" s="40"/>
      <c r="I87" s="89"/>
      <c r="J87" s="40">
        <v>350</v>
      </c>
      <c r="K87" s="40"/>
      <c r="L87" s="40"/>
      <c r="M87" s="88">
        <v>350</v>
      </c>
      <c r="N87" s="106"/>
      <c r="O87" s="140"/>
    </row>
    <row r="88" spans="1:15" ht="0.75" customHeight="1">
      <c r="A88" s="4" t="s">
        <v>129</v>
      </c>
      <c r="B88" s="5" t="s">
        <v>130</v>
      </c>
      <c r="C88" s="40">
        <v>6637.4</v>
      </c>
      <c r="D88" s="89">
        <v>5729.6</v>
      </c>
      <c r="E88" s="40">
        <v>4585.8</v>
      </c>
      <c r="F88" s="40">
        <v>9248.7999999999993</v>
      </c>
      <c r="G88" s="40">
        <v>2355.6999999999998</v>
      </c>
      <c r="H88" s="40"/>
      <c r="I88" s="89">
        <v>10745.8</v>
      </c>
      <c r="J88" s="127">
        <v>1536</v>
      </c>
      <c r="K88" s="127"/>
      <c r="L88" s="174"/>
      <c r="M88" s="88">
        <v>8288.9</v>
      </c>
      <c r="N88" s="104">
        <v>5517</v>
      </c>
      <c r="O88" s="143">
        <v>5517</v>
      </c>
    </row>
    <row r="89" spans="1:15" ht="39.75" customHeight="1">
      <c r="A89" s="4" t="s">
        <v>131</v>
      </c>
      <c r="B89" s="10" t="s">
        <v>132</v>
      </c>
      <c r="C89" s="53">
        <v>2167.6</v>
      </c>
      <c r="D89" s="53">
        <v>2069.6</v>
      </c>
      <c r="E89" s="121">
        <f>F89+G89+I89+J89+L89+N89+O89</f>
        <v>2441.3000000000002</v>
      </c>
      <c r="F89" s="53">
        <v>720</v>
      </c>
      <c r="G89" s="53">
        <v>25</v>
      </c>
      <c r="H89" s="53"/>
      <c r="I89" s="54">
        <v>171.9</v>
      </c>
      <c r="J89" s="137">
        <v>1281.4000000000001</v>
      </c>
      <c r="K89" s="137"/>
      <c r="L89" s="137">
        <v>123</v>
      </c>
      <c r="M89" s="173"/>
      <c r="N89" s="108"/>
      <c r="O89" s="138">
        <v>120</v>
      </c>
    </row>
    <row r="90" spans="1:15" ht="24.75" hidden="1" customHeight="1">
      <c r="A90" s="4"/>
      <c r="B90" s="15" t="s">
        <v>160</v>
      </c>
      <c r="C90" s="62">
        <f t="shared" ref="C90:D90" si="14">SUM(C91:C104)</f>
        <v>2167.6</v>
      </c>
      <c r="D90" s="62">
        <f t="shared" si="14"/>
        <v>2069.6</v>
      </c>
      <c r="E90" s="62"/>
      <c r="F90" s="62"/>
      <c r="G90" s="62"/>
      <c r="H90" s="62"/>
      <c r="I90" s="62"/>
      <c r="J90" s="100"/>
      <c r="K90" s="175"/>
      <c r="L90" s="176"/>
      <c r="M90" s="128"/>
      <c r="N90" s="129"/>
      <c r="O90" s="136"/>
    </row>
    <row r="91" spans="1:15" ht="32.25" customHeight="1">
      <c r="A91" s="4"/>
      <c r="B91" s="16" t="s">
        <v>161</v>
      </c>
      <c r="C91" s="20">
        <v>180</v>
      </c>
      <c r="D91" s="20">
        <v>180</v>
      </c>
      <c r="E91" s="40">
        <f t="shared" ref="E91:E106" si="15">F91+G91+I91+J91+L91+N91+O91</f>
        <v>100</v>
      </c>
      <c r="F91" s="20">
        <v>100</v>
      </c>
      <c r="G91" s="20"/>
      <c r="H91" s="47"/>
      <c r="I91" s="47"/>
      <c r="J91" s="20"/>
      <c r="K91" s="135"/>
      <c r="L91" s="135"/>
      <c r="M91" s="20"/>
      <c r="N91" s="106"/>
      <c r="O91" s="140"/>
    </row>
    <row r="92" spans="1:15" ht="18.75" customHeight="1">
      <c r="A92" s="4"/>
      <c r="B92" s="17" t="s">
        <v>162</v>
      </c>
      <c r="C92" s="20">
        <v>100</v>
      </c>
      <c r="D92" s="20">
        <v>100</v>
      </c>
      <c r="E92" s="40">
        <f t="shared" si="15"/>
        <v>110</v>
      </c>
      <c r="F92" s="20">
        <v>110</v>
      </c>
      <c r="G92" s="20"/>
      <c r="H92" s="47"/>
      <c r="I92" s="47"/>
      <c r="J92" s="20"/>
      <c r="K92" s="135"/>
      <c r="L92" s="135"/>
      <c r="M92" s="20"/>
      <c r="N92" s="106"/>
      <c r="O92" s="140"/>
    </row>
    <row r="93" spans="1:15" ht="23.25" customHeight="1">
      <c r="A93" s="4"/>
      <c r="B93" s="17" t="s">
        <v>163</v>
      </c>
      <c r="C93" s="20">
        <v>170</v>
      </c>
      <c r="D93" s="20">
        <v>170</v>
      </c>
      <c r="E93" s="40">
        <f t="shared" si="15"/>
        <v>100</v>
      </c>
      <c r="F93" s="20">
        <v>100</v>
      </c>
      <c r="G93" s="20"/>
      <c r="H93" s="47"/>
      <c r="I93" s="47"/>
      <c r="J93" s="20"/>
      <c r="K93" s="135"/>
      <c r="L93" s="135"/>
      <c r="M93" s="20"/>
      <c r="N93" s="106"/>
      <c r="O93" s="140"/>
    </row>
    <row r="94" spans="1:15" ht="21" customHeight="1">
      <c r="A94" s="4"/>
      <c r="B94" s="18" t="s">
        <v>164</v>
      </c>
      <c r="C94" s="20">
        <v>495</v>
      </c>
      <c r="D94" s="20">
        <v>407</v>
      </c>
      <c r="E94" s="40">
        <f t="shared" si="15"/>
        <v>451.9</v>
      </c>
      <c r="F94" s="20">
        <v>30</v>
      </c>
      <c r="G94" s="20"/>
      <c r="H94" s="47"/>
      <c r="I94" s="47">
        <v>34.9</v>
      </c>
      <c r="J94" s="20">
        <v>379</v>
      </c>
      <c r="K94" s="135"/>
      <c r="L94" s="135">
        <v>8</v>
      </c>
      <c r="M94" s="20"/>
      <c r="N94" s="106"/>
      <c r="O94" s="140"/>
    </row>
    <row r="95" spans="1:15" ht="20.25" customHeight="1">
      <c r="A95" s="4"/>
      <c r="B95" s="17" t="s">
        <v>165</v>
      </c>
      <c r="C95" s="20">
        <v>222.1</v>
      </c>
      <c r="D95" s="20">
        <v>212.4</v>
      </c>
      <c r="E95" s="40">
        <f t="shared" si="15"/>
        <v>372.7</v>
      </c>
      <c r="F95" s="20">
        <v>85</v>
      </c>
      <c r="G95" s="20">
        <v>5</v>
      </c>
      <c r="H95" s="47"/>
      <c r="I95" s="47">
        <v>42.7</v>
      </c>
      <c r="J95" s="20">
        <v>150</v>
      </c>
      <c r="K95" s="135"/>
      <c r="L95" s="135">
        <v>20</v>
      </c>
      <c r="M95" s="20"/>
      <c r="N95" s="106"/>
      <c r="O95" s="140">
        <v>70</v>
      </c>
    </row>
    <row r="96" spans="1:15" ht="25.5" customHeight="1">
      <c r="A96" s="4"/>
      <c r="B96" s="17" t="s">
        <v>166</v>
      </c>
      <c r="C96" s="20">
        <v>582</v>
      </c>
      <c r="D96" s="20">
        <v>589.79999999999995</v>
      </c>
      <c r="E96" s="40">
        <f t="shared" si="15"/>
        <v>401</v>
      </c>
      <c r="F96" s="20">
        <v>50</v>
      </c>
      <c r="G96" s="20">
        <v>20</v>
      </c>
      <c r="H96" s="47"/>
      <c r="I96" s="47">
        <v>40</v>
      </c>
      <c r="J96" s="20">
        <v>185</v>
      </c>
      <c r="K96" s="135"/>
      <c r="L96" s="135">
        <v>60</v>
      </c>
      <c r="M96" s="20"/>
      <c r="N96" s="106"/>
      <c r="O96" s="140">
        <v>46</v>
      </c>
    </row>
    <row r="97" spans="1:15" ht="22.5" customHeight="1">
      <c r="A97" s="4"/>
      <c r="B97" s="17" t="s">
        <v>167</v>
      </c>
      <c r="C97" s="20">
        <v>70</v>
      </c>
      <c r="D97" s="20">
        <v>68</v>
      </c>
      <c r="E97" s="40">
        <f t="shared" si="15"/>
        <v>200</v>
      </c>
      <c r="F97" s="20">
        <v>200</v>
      </c>
      <c r="G97" s="20"/>
      <c r="H97" s="47"/>
      <c r="I97" s="47"/>
      <c r="J97" s="20"/>
      <c r="K97" s="135"/>
      <c r="L97" s="135"/>
      <c r="M97" s="20"/>
      <c r="N97" s="106"/>
      <c r="O97" s="140"/>
    </row>
    <row r="98" spans="1:15" ht="18.75" customHeight="1">
      <c r="A98" s="4"/>
      <c r="B98" s="17" t="s">
        <v>168</v>
      </c>
      <c r="C98" s="20">
        <v>135.30000000000001</v>
      </c>
      <c r="D98" s="20">
        <v>130.30000000000001</v>
      </c>
      <c r="E98" s="40">
        <f t="shared" si="15"/>
        <v>182.3</v>
      </c>
      <c r="F98" s="20">
        <v>20</v>
      </c>
      <c r="G98" s="20"/>
      <c r="H98" s="47"/>
      <c r="I98" s="47">
        <v>18.3</v>
      </c>
      <c r="J98" s="20">
        <v>120</v>
      </c>
      <c r="K98" s="135"/>
      <c r="L98" s="135">
        <v>20</v>
      </c>
      <c r="M98" s="20"/>
      <c r="N98" s="106"/>
      <c r="O98" s="140">
        <v>4</v>
      </c>
    </row>
    <row r="99" spans="1:15" ht="18.75" customHeight="1">
      <c r="A99" s="4"/>
      <c r="B99" s="19" t="s">
        <v>169</v>
      </c>
      <c r="C99" s="20"/>
      <c r="D99" s="20"/>
      <c r="E99" s="40">
        <f t="shared" si="15"/>
        <v>0</v>
      </c>
      <c r="F99" s="64">
        <v>0</v>
      </c>
      <c r="G99" s="20"/>
      <c r="H99" s="47"/>
      <c r="I99" s="49"/>
      <c r="J99" s="20"/>
      <c r="K99" s="135"/>
      <c r="L99" s="135"/>
      <c r="M99" s="20"/>
      <c r="N99" s="106"/>
      <c r="O99" s="140"/>
    </row>
    <row r="100" spans="1:15" ht="15" customHeight="1">
      <c r="A100" s="4"/>
      <c r="B100" s="17" t="s">
        <v>170</v>
      </c>
      <c r="C100" s="20">
        <v>50</v>
      </c>
      <c r="D100" s="20">
        <v>49.3</v>
      </c>
      <c r="E100" s="40">
        <f t="shared" si="15"/>
        <v>80</v>
      </c>
      <c r="F100" s="21"/>
      <c r="G100" s="21"/>
      <c r="H100" s="48"/>
      <c r="I100" s="48"/>
      <c r="J100" s="21">
        <v>80</v>
      </c>
      <c r="K100" s="135"/>
      <c r="L100" s="135"/>
      <c r="M100" s="21"/>
      <c r="N100" s="106"/>
      <c r="O100" s="140"/>
    </row>
    <row r="101" spans="1:15" ht="16.5" customHeight="1">
      <c r="A101" s="4"/>
      <c r="B101" s="17" t="s">
        <v>218</v>
      </c>
      <c r="C101" s="20"/>
      <c r="D101" s="20"/>
      <c r="E101" s="40">
        <f t="shared" si="15"/>
        <v>0</v>
      </c>
      <c r="F101" s="21"/>
      <c r="G101" s="21"/>
      <c r="H101" s="48"/>
      <c r="I101" s="48"/>
      <c r="J101" s="21">
        <v>0</v>
      </c>
      <c r="K101" s="135"/>
      <c r="L101" s="135"/>
      <c r="M101" s="21"/>
      <c r="N101" s="106"/>
      <c r="O101" s="140"/>
    </row>
    <row r="102" spans="1:15" ht="16.5" customHeight="1">
      <c r="A102" s="4"/>
      <c r="B102" s="17" t="s">
        <v>171</v>
      </c>
      <c r="C102" s="20">
        <v>0</v>
      </c>
      <c r="D102" s="20">
        <v>0</v>
      </c>
      <c r="E102" s="40">
        <f t="shared" si="15"/>
        <v>15</v>
      </c>
      <c r="F102" s="21"/>
      <c r="G102" s="21"/>
      <c r="H102" s="48"/>
      <c r="I102" s="48"/>
      <c r="J102" s="21"/>
      <c r="K102" s="135"/>
      <c r="L102" s="135">
        <v>15</v>
      </c>
      <c r="M102" s="21"/>
      <c r="N102" s="106"/>
      <c r="O102" s="140"/>
    </row>
    <row r="103" spans="1:15" ht="33.75" customHeight="1">
      <c r="A103" s="4"/>
      <c r="B103" s="19" t="s">
        <v>244</v>
      </c>
      <c r="C103" s="20">
        <v>10</v>
      </c>
      <c r="D103" s="20">
        <v>10</v>
      </c>
      <c r="E103" s="40">
        <f t="shared" si="15"/>
        <v>113</v>
      </c>
      <c r="F103" s="21"/>
      <c r="G103" s="21"/>
      <c r="H103" s="48"/>
      <c r="I103" s="48">
        <v>0</v>
      </c>
      <c r="J103" s="21">
        <v>113</v>
      </c>
      <c r="K103" s="135"/>
      <c r="L103" s="135"/>
      <c r="M103" s="21"/>
      <c r="N103" s="106"/>
      <c r="O103" s="140"/>
    </row>
    <row r="104" spans="1:15" ht="25.5" customHeight="1">
      <c r="A104" s="4"/>
      <c r="B104" s="19" t="s">
        <v>172</v>
      </c>
      <c r="C104" s="20">
        <v>153.19999999999999</v>
      </c>
      <c r="D104" s="20">
        <v>152.80000000000001</v>
      </c>
      <c r="E104" s="40">
        <f t="shared" si="15"/>
        <v>310.39999999999998</v>
      </c>
      <c r="F104" s="21">
        <v>20</v>
      </c>
      <c r="G104" s="21"/>
      <c r="H104" s="48"/>
      <c r="I104" s="48">
        <v>36</v>
      </c>
      <c r="J104" s="21">
        <v>254.4</v>
      </c>
      <c r="K104" s="135"/>
      <c r="L104" s="135"/>
      <c r="M104" s="21"/>
      <c r="N104" s="106"/>
      <c r="O104" s="140"/>
    </row>
    <row r="105" spans="1:15" ht="37.5" customHeight="1">
      <c r="A105" s="164"/>
      <c r="B105" s="165" t="s">
        <v>264</v>
      </c>
      <c r="C105" s="166"/>
      <c r="D105" s="166"/>
      <c r="E105" s="40">
        <f t="shared" si="15"/>
        <v>0</v>
      </c>
      <c r="F105" s="167">
        <v>0</v>
      </c>
      <c r="G105" s="167"/>
      <c r="H105" s="167"/>
      <c r="I105" s="168">
        <v>0</v>
      </c>
      <c r="J105" s="167"/>
      <c r="K105" s="135"/>
      <c r="L105" s="135"/>
      <c r="M105" s="21"/>
      <c r="N105" s="106"/>
      <c r="O105" s="140"/>
    </row>
    <row r="106" spans="1:15" ht="37.5" customHeight="1">
      <c r="A106" s="171"/>
      <c r="B106" s="25" t="s">
        <v>266</v>
      </c>
      <c r="C106" s="20"/>
      <c r="D106" s="20"/>
      <c r="E106" s="40">
        <f t="shared" si="15"/>
        <v>5</v>
      </c>
      <c r="F106" s="21">
        <v>5</v>
      </c>
      <c r="G106" s="21"/>
      <c r="H106" s="21"/>
      <c r="I106" s="163"/>
      <c r="J106" s="21"/>
      <c r="K106" s="135"/>
      <c r="L106" s="135"/>
      <c r="M106" s="21"/>
      <c r="N106" s="106"/>
      <c r="O106" s="140"/>
    </row>
    <row r="107" spans="1:15" ht="42" customHeight="1">
      <c r="A107" s="169" t="s">
        <v>133</v>
      </c>
      <c r="B107" s="158" t="s">
        <v>134</v>
      </c>
      <c r="C107" s="159">
        <v>3743.5</v>
      </c>
      <c r="D107" s="159">
        <v>2990.9</v>
      </c>
      <c r="E107" s="160">
        <f>F107+G107+I107+J107+L107+N107+O107</f>
        <v>4510.3999999999996</v>
      </c>
      <c r="F107" s="159">
        <v>2290</v>
      </c>
      <c r="G107" s="159">
        <v>125</v>
      </c>
      <c r="H107" s="161"/>
      <c r="I107" s="162">
        <v>367.4</v>
      </c>
      <c r="J107" s="170">
        <v>1398</v>
      </c>
      <c r="K107" s="137"/>
      <c r="L107" s="137">
        <v>180</v>
      </c>
      <c r="M107" s="137"/>
      <c r="N107" s="108"/>
      <c r="O107" s="138">
        <v>150</v>
      </c>
    </row>
    <row r="108" spans="1:15" ht="30" hidden="1" customHeight="1">
      <c r="A108" s="4"/>
      <c r="B108" s="15" t="s">
        <v>173</v>
      </c>
      <c r="C108" s="66">
        <f t="shared" ref="C108:D108" si="16">C109+C110+C111+C112+C113+C114+C115+C116+C117+C118+C119+C120+C121+C123+C124+C127+C128+C129+C130+C131+C132+C133</f>
        <v>3718.0999999999995</v>
      </c>
      <c r="D108" s="66">
        <f t="shared" si="16"/>
        <v>2965.5000000000005</v>
      </c>
      <c r="E108" s="66"/>
      <c r="F108" s="66"/>
      <c r="G108" s="66"/>
      <c r="H108" s="67"/>
      <c r="I108" s="68"/>
      <c r="J108" s="139"/>
      <c r="K108" s="134"/>
      <c r="L108" s="135"/>
      <c r="M108" s="66"/>
      <c r="N108" s="106"/>
      <c r="O108" s="140"/>
    </row>
    <row r="109" spans="1:15" ht="18" customHeight="1">
      <c r="A109" s="4"/>
      <c r="B109" s="24" t="s">
        <v>174</v>
      </c>
      <c r="C109" s="69">
        <v>43.7</v>
      </c>
      <c r="D109" s="69">
        <v>41.7</v>
      </c>
      <c r="E109" s="40">
        <f t="shared" ref="E109:E135" si="17">F109+G109+I109+J109+L109+N109+O109</f>
        <v>131</v>
      </c>
      <c r="F109" s="69">
        <v>30</v>
      </c>
      <c r="G109" s="69">
        <v>10</v>
      </c>
      <c r="H109" s="47"/>
      <c r="I109" s="70">
        <v>14</v>
      </c>
      <c r="J109" s="69">
        <v>72</v>
      </c>
      <c r="K109" s="135"/>
      <c r="L109" s="135"/>
      <c r="M109" s="69"/>
      <c r="N109" s="106"/>
      <c r="O109" s="140">
        <v>5</v>
      </c>
    </row>
    <row r="110" spans="1:15" ht="21.75" customHeight="1">
      <c r="A110" s="4"/>
      <c r="B110" s="25" t="s">
        <v>175</v>
      </c>
      <c r="C110" s="69">
        <v>54</v>
      </c>
      <c r="D110" s="69"/>
      <c r="E110" s="40">
        <f t="shared" si="17"/>
        <v>90</v>
      </c>
      <c r="F110" s="69">
        <v>60</v>
      </c>
      <c r="G110" s="69">
        <v>30</v>
      </c>
      <c r="H110" s="47"/>
      <c r="I110" s="70"/>
      <c r="J110" s="69"/>
      <c r="K110" s="135"/>
      <c r="L110" s="135"/>
      <c r="M110" s="69"/>
      <c r="N110" s="106"/>
      <c r="O110" s="140"/>
    </row>
    <row r="111" spans="1:15" ht="20.25" customHeight="1">
      <c r="A111" s="4"/>
      <c r="B111" s="24" t="s">
        <v>176</v>
      </c>
      <c r="C111" s="69">
        <v>1095</v>
      </c>
      <c r="D111" s="69">
        <v>771</v>
      </c>
      <c r="E111" s="40">
        <f t="shared" si="17"/>
        <v>1200</v>
      </c>
      <c r="F111" s="69">
        <v>1200</v>
      </c>
      <c r="G111" s="69"/>
      <c r="H111" s="47"/>
      <c r="I111" s="70"/>
      <c r="J111" s="69"/>
      <c r="K111" s="135"/>
      <c r="L111" s="135"/>
      <c r="M111" s="69"/>
      <c r="N111" s="106"/>
      <c r="O111" s="140"/>
    </row>
    <row r="112" spans="1:15" ht="19.5" customHeight="1">
      <c r="A112" s="4"/>
      <c r="B112" s="25" t="s">
        <v>177</v>
      </c>
      <c r="C112" s="69">
        <v>122.5</v>
      </c>
      <c r="D112" s="69">
        <v>71.400000000000006</v>
      </c>
      <c r="E112" s="40">
        <f t="shared" si="17"/>
        <v>100</v>
      </c>
      <c r="F112" s="69">
        <v>100</v>
      </c>
      <c r="G112" s="69"/>
      <c r="H112" s="47"/>
      <c r="I112" s="70"/>
      <c r="J112" s="69"/>
      <c r="K112" s="135"/>
      <c r="L112" s="135"/>
      <c r="M112" s="69"/>
      <c r="N112" s="106"/>
      <c r="O112" s="140"/>
    </row>
    <row r="113" spans="1:15" ht="16.5" customHeight="1">
      <c r="A113" s="4"/>
      <c r="B113" s="25" t="s">
        <v>178</v>
      </c>
      <c r="C113" s="69">
        <v>489</v>
      </c>
      <c r="D113" s="69">
        <v>464.5</v>
      </c>
      <c r="E113" s="40">
        <f t="shared" si="17"/>
        <v>549.1</v>
      </c>
      <c r="F113" s="69">
        <v>90</v>
      </c>
      <c r="G113" s="69">
        <v>45</v>
      </c>
      <c r="H113" s="47"/>
      <c r="I113" s="70">
        <v>92.1</v>
      </c>
      <c r="J113" s="69">
        <v>207</v>
      </c>
      <c r="K113" s="135"/>
      <c r="L113" s="135"/>
      <c r="M113" s="69"/>
      <c r="N113" s="106"/>
      <c r="O113" s="140">
        <v>115</v>
      </c>
    </row>
    <row r="114" spans="1:15" ht="21" customHeight="1">
      <c r="A114" s="4"/>
      <c r="B114" s="24" t="s">
        <v>246</v>
      </c>
      <c r="C114" s="69">
        <v>50</v>
      </c>
      <c r="D114" s="69">
        <v>36</v>
      </c>
      <c r="E114" s="40">
        <f t="shared" si="17"/>
        <v>50</v>
      </c>
      <c r="F114" s="69">
        <v>50</v>
      </c>
      <c r="G114" s="69"/>
      <c r="H114" s="47"/>
      <c r="I114" s="70"/>
      <c r="J114" s="69"/>
      <c r="K114" s="135"/>
      <c r="L114" s="135"/>
      <c r="M114" s="69"/>
      <c r="N114" s="106"/>
      <c r="O114" s="140"/>
    </row>
    <row r="115" spans="1:15" ht="21" customHeight="1">
      <c r="A115" s="4"/>
      <c r="B115" s="24" t="s">
        <v>179</v>
      </c>
      <c r="C115" s="69">
        <v>83</v>
      </c>
      <c r="D115" s="69">
        <v>81</v>
      </c>
      <c r="E115" s="40">
        <f t="shared" si="17"/>
        <v>255</v>
      </c>
      <c r="F115" s="69">
        <v>100</v>
      </c>
      <c r="G115" s="69"/>
      <c r="H115" s="47"/>
      <c r="I115" s="70">
        <v>85</v>
      </c>
      <c r="J115" s="69"/>
      <c r="K115" s="135"/>
      <c r="L115" s="135">
        <v>70</v>
      </c>
      <c r="M115" s="69"/>
      <c r="N115" s="106"/>
      <c r="O115" s="140"/>
    </row>
    <row r="116" spans="1:15" ht="16.5" customHeight="1">
      <c r="A116" s="4"/>
      <c r="B116" s="24" t="s">
        <v>180</v>
      </c>
      <c r="C116" s="69">
        <v>380</v>
      </c>
      <c r="D116" s="69">
        <v>379</v>
      </c>
      <c r="E116" s="40">
        <f t="shared" si="17"/>
        <v>408</v>
      </c>
      <c r="F116" s="69">
        <v>360</v>
      </c>
      <c r="G116" s="69"/>
      <c r="H116" s="47"/>
      <c r="I116" s="70"/>
      <c r="J116" s="69">
        <v>48</v>
      </c>
      <c r="K116" s="135"/>
      <c r="L116" s="135"/>
      <c r="M116" s="69"/>
      <c r="N116" s="106"/>
      <c r="O116" s="140"/>
    </row>
    <row r="117" spans="1:15" ht="15.75" customHeight="1">
      <c r="A117" s="4"/>
      <c r="B117" s="24" t="s">
        <v>181</v>
      </c>
      <c r="C117" s="69">
        <v>179.2</v>
      </c>
      <c r="D117" s="69">
        <v>169.3</v>
      </c>
      <c r="E117" s="40">
        <f t="shared" si="17"/>
        <v>124.9</v>
      </c>
      <c r="F117" s="69">
        <v>20</v>
      </c>
      <c r="G117" s="69">
        <v>5</v>
      </c>
      <c r="H117" s="47"/>
      <c r="I117" s="70">
        <v>28.9</v>
      </c>
      <c r="J117" s="69">
        <v>48</v>
      </c>
      <c r="K117" s="135"/>
      <c r="L117" s="135">
        <v>20</v>
      </c>
      <c r="M117" s="69"/>
      <c r="N117" s="106"/>
      <c r="O117" s="140">
        <v>3</v>
      </c>
    </row>
    <row r="118" spans="1:15" ht="15.75" customHeight="1">
      <c r="A118" s="4"/>
      <c r="B118" s="25" t="s">
        <v>182</v>
      </c>
      <c r="C118" s="69">
        <v>154.80000000000001</v>
      </c>
      <c r="D118" s="69">
        <v>103.7</v>
      </c>
      <c r="E118" s="40">
        <f t="shared" si="17"/>
        <v>175.3</v>
      </c>
      <c r="F118" s="69">
        <v>50</v>
      </c>
      <c r="G118" s="69">
        <v>10</v>
      </c>
      <c r="H118" s="47"/>
      <c r="I118" s="70">
        <v>27.3</v>
      </c>
      <c r="J118" s="69">
        <v>80</v>
      </c>
      <c r="K118" s="135"/>
      <c r="L118" s="135"/>
      <c r="M118" s="69"/>
      <c r="N118" s="106"/>
      <c r="O118" s="140">
        <v>8</v>
      </c>
    </row>
    <row r="119" spans="1:15" ht="18" customHeight="1">
      <c r="A119" s="4"/>
      <c r="B119" s="24" t="s">
        <v>183</v>
      </c>
      <c r="C119" s="69">
        <v>43</v>
      </c>
      <c r="D119" s="69">
        <v>43</v>
      </c>
      <c r="E119" s="40">
        <f t="shared" si="17"/>
        <v>0</v>
      </c>
      <c r="F119" s="69"/>
      <c r="G119" s="69"/>
      <c r="H119" s="47"/>
      <c r="I119" s="70"/>
      <c r="J119" s="69"/>
      <c r="K119" s="135"/>
      <c r="L119" s="135"/>
      <c r="M119" s="69"/>
      <c r="N119" s="106"/>
      <c r="O119" s="140"/>
    </row>
    <row r="120" spans="1:15" ht="20.25" customHeight="1">
      <c r="A120" s="4"/>
      <c r="B120" s="24" t="s">
        <v>184</v>
      </c>
      <c r="C120" s="69"/>
      <c r="D120" s="69"/>
      <c r="E120" s="40">
        <f t="shared" si="17"/>
        <v>100</v>
      </c>
      <c r="F120" s="69">
        <v>100</v>
      </c>
      <c r="G120" s="69"/>
      <c r="H120" s="47"/>
      <c r="I120" s="70"/>
      <c r="J120" s="69"/>
      <c r="K120" s="135"/>
      <c r="L120" s="135"/>
      <c r="M120" s="69"/>
      <c r="N120" s="106"/>
      <c r="O120" s="140"/>
    </row>
    <row r="121" spans="1:15" ht="21" hidden="1" customHeight="1">
      <c r="A121" s="4"/>
      <c r="B121" s="24" t="s">
        <v>185</v>
      </c>
      <c r="C121" s="69"/>
      <c r="D121" s="69"/>
      <c r="E121" s="40">
        <f t="shared" si="17"/>
        <v>0</v>
      </c>
      <c r="F121" s="69"/>
      <c r="G121" s="69"/>
      <c r="H121" s="47"/>
      <c r="I121" s="70"/>
      <c r="J121" s="69"/>
      <c r="K121" s="135"/>
      <c r="L121" s="135"/>
      <c r="M121" s="69"/>
      <c r="N121" s="106"/>
      <c r="O121" s="140"/>
    </row>
    <row r="122" spans="1:15" ht="35.25" customHeight="1">
      <c r="A122" s="4"/>
      <c r="B122" s="24" t="s">
        <v>247</v>
      </c>
      <c r="C122" s="69">
        <v>25</v>
      </c>
      <c r="D122" s="69">
        <v>25</v>
      </c>
      <c r="E122" s="40">
        <f t="shared" si="17"/>
        <v>50</v>
      </c>
      <c r="F122" s="69">
        <v>40</v>
      </c>
      <c r="G122" s="69">
        <v>10</v>
      </c>
      <c r="H122" s="47"/>
      <c r="I122" s="70"/>
      <c r="J122" s="69"/>
      <c r="K122" s="135"/>
      <c r="L122" s="135"/>
      <c r="M122" s="69"/>
      <c r="N122" s="106"/>
      <c r="O122" s="140"/>
    </row>
    <row r="123" spans="1:15" ht="22.5" customHeight="1">
      <c r="A123" s="4"/>
      <c r="B123" s="24" t="s">
        <v>186</v>
      </c>
      <c r="C123" s="69">
        <v>50</v>
      </c>
      <c r="D123" s="69">
        <v>19</v>
      </c>
      <c r="E123" s="40">
        <f t="shared" si="17"/>
        <v>83</v>
      </c>
      <c r="F123" s="69">
        <v>50</v>
      </c>
      <c r="G123" s="69"/>
      <c r="H123" s="47"/>
      <c r="I123" s="70"/>
      <c r="J123" s="69">
        <v>33</v>
      </c>
      <c r="K123" s="135"/>
      <c r="L123" s="135"/>
      <c r="M123" s="69"/>
      <c r="N123" s="106"/>
      <c r="O123" s="140"/>
    </row>
    <row r="124" spans="1:15" ht="57.75" customHeight="1">
      <c r="A124" s="4"/>
      <c r="B124" s="24" t="s">
        <v>270</v>
      </c>
      <c r="C124" s="69">
        <v>336.5</v>
      </c>
      <c r="D124" s="69">
        <v>192.9</v>
      </c>
      <c r="E124" s="40">
        <f t="shared" si="17"/>
        <v>82.5</v>
      </c>
      <c r="F124" s="69">
        <v>35</v>
      </c>
      <c r="G124" s="69">
        <v>10</v>
      </c>
      <c r="H124" s="47"/>
      <c r="I124" s="70">
        <v>7.5</v>
      </c>
      <c r="J124" s="69">
        <v>30</v>
      </c>
      <c r="K124" s="135"/>
      <c r="L124" s="135"/>
      <c r="M124" s="69"/>
      <c r="N124" s="106"/>
      <c r="O124" s="140"/>
    </row>
    <row r="125" spans="1:15" ht="18.75" hidden="1" customHeight="1">
      <c r="A125" s="4"/>
      <c r="B125" s="24"/>
      <c r="C125" s="69"/>
      <c r="D125" s="69"/>
      <c r="E125" s="40">
        <f t="shared" si="17"/>
        <v>0</v>
      </c>
      <c r="F125" s="69"/>
      <c r="G125" s="69"/>
      <c r="H125" s="47"/>
      <c r="I125" s="70"/>
      <c r="J125" s="69"/>
      <c r="K125" s="135"/>
      <c r="L125" s="135"/>
      <c r="M125" s="69"/>
      <c r="N125" s="106"/>
      <c r="O125" s="140"/>
    </row>
    <row r="126" spans="1:15" ht="19.5" hidden="1" customHeight="1">
      <c r="A126" s="4"/>
      <c r="B126" s="25"/>
      <c r="C126" s="69"/>
      <c r="D126" s="69"/>
      <c r="E126" s="40">
        <f t="shared" si="17"/>
        <v>0</v>
      </c>
      <c r="F126" s="69"/>
      <c r="G126" s="69"/>
      <c r="H126" s="47"/>
      <c r="I126" s="70"/>
      <c r="J126" s="69"/>
      <c r="K126" s="135"/>
      <c r="L126" s="135"/>
      <c r="M126" s="69"/>
      <c r="N126" s="106"/>
      <c r="O126" s="140"/>
    </row>
    <row r="127" spans="1:15" ht="38.25" customHeight="1">
      <c r="A127" s="4"/>
      <c r="B127" s="25" t="s">
        <v>265</v>
      </c>
      <c r="C127" s="69"/>
      <c r="D127" s="69"/>
      <c r="E127" s="40">
        <f t="shared" si="17"/>
        <v>0</v>
      </c>
      <c r="F127" s="71"/>
      <c r="G127" s="69"/>
      <c r="H127" s="47"/>
      <c r="I127" s="72"/>
      <c r="J127" s="69"/>
      <c r="K127" s="135"/>
      <c r="L127" s="135"/>
      <c r="M127" s="69"/>
      <c r="N127" s="106"/>
      <c r="O127" s="140"/>
    </row>
    <row r="128" spans="1:15" ht="20.25" customHeight="1">
      <c r="A128" s="4"/>
      <c r="B128" s="25" t="s">
        <v>188</v>
      </c>
      <c r="C128" s="69"/>
      <c r="D128" s="69"/>
      <c r="E128" s="40">
        <f t="shared" si="17"/>
        <v>0</v>
      </c>
      <c r="F128" s="69">
        <v>0</v>
      </c>
      <c r="G128" s="69"/>
      <c r="H128" s="47"/>
      <c r="I128" s="70"/>
      <c r="J128" s="69"/>
      <c r="K128" s="135"/>
      <c r="L128" s="135"/>
      <c r="M128" s="69"/>
      <c r="N128" s="106"/>
      <c r="O128" s="140"/>
    </row>
    <row r="129" spans="1:15" ht="17.25" hidden="1" customHeight="1">
      <c r="A129" s="4"/>
      <c r="B129" s="26" t="s">
        <v>189</v>
      </c>
      <c r="C129" s="93"/>
      <c r="D129" s="93"/>
      <c r="E129" s="40">
        <f t="shared" si="17"/>
        <v>0</v>
      </c>
      <c r="F129" s="94"/>
      <c r="G129" s="94"/>
      <c r="H129" s="95"/>
      <c r="I129" s="96"/>
      <c r="J129" s="79"/>
      <c r="K129" s="135"/>
      <c r="L129" s="135"/>
      <c r="M129" s="79"/>
      <c r="N129" s="106"/>
      <c r="O129" s="140"/>
    </row>
    <row r="130" spans="1:15" ht="18.75" customHeight="1">
      <c r="A130" s="4"/>
      <c r="B130" s="26" t="s">
        <v>190</v>
      </c>
      <c r="C130" s="73">
        <v>16.2</v>
      </c>
      <c r="D130" s="73">
        <v>13.4</v>
      </c>
      <c r="E130" s="40">
        <f t="shared" si="17"/>
        <v>40</v>
      </c>
      <c r="F130" s="75"/>
      <c r="G130" s="75"/>
      <c r="H130" s="76"/>
      <c r="I130" s="77"/>
      <c r="J130" s="79"/>
      <c r="K130" s="135"/>
      <c r="L130" s="135">
        <v>40</v>
      </c>
      <c r="M130" s="79"/>
      <c r="N130" s="106"/>
      <c r="O130" s="140"/>
    </row>
    <row r="131" spans="1:15" ht="19.5" customHeight="1">
      <c r="A131" s="4"/>
      <c r="B131" s="26" t="s">
        <v>191</v>
      </c>
      <c r="C131" s="73">
        <v>561.20000000000005</v>
      </c>
      <c r="D131" s="73">
        <v>537.20000000000005</v>
      </c>
      <c r="E131" s="40">
        <f t="shared" si="17"/>
        <v>881.6</v>
      </c>
      <c r="F131" s="75"/>
      <c r="G131" s="75"/>
      <c r="H131" s="76"/>
      <c r="I131" s="77">
        <v>12.6</v>
      </c>
      <c r="J131" s="79">
        <v>800</v>
      </c>
      <c r="K131" s="135"/>
      <c r="L131" s="135">
        <v>50</v>
      </c>
      <c r="M131" s="79"/>
      <c r="N131" s="106"/>
      <c r="O131" s="140">
        <v>19</v>
      </c>
    </row>
    <row r="132" spans="1:15" ht="19.5" customHeight="1">
      <c r="A132" s="4"/>
      <c r="B132" s="26" t="s">
        <v>192</v>
      </c>
      <c r="C132" s="73"/>
      <c r="D132" s="73"/>
      <c r="E132" s="40">
        <f t="shared" si="17"/>
        <v>50</v>
      </c>
      <c r="F132" s="75"/>
      <c r="G132" s="75"/>
      <c r="H132" s="76"/>
      <c r="I132" s="77">
        <v>0</v>
      </c>
      <c r="J132" s="79">
        <v>50</v>
      </c>
      <c r="K132" s="135"/>
      <c r="L132" s="135"/>
      <c r="M132" s="79"/>
      <c r="N132" s="106"/>
      <c r="O132" s="140"/>
    </row>
    <row r="133" spans="1:15" ht="18" customHeight="1">
      <c r="A133" s="4"/>
      <c r="B133" s="26" t="s">
        <v>193</v>
      </c>
      <c r="C133" s="73">
        <v>60</v>
      </c>
      <c r="D133" s="73">
        <v>42.4</v>
      </c>
      <c r="E133" s="40">
        <f t="shared" si="17"/>
        <v>110</v>
      </c>
      <c r="F133" s="75">
        <v>5</v>
      </c>
      <c r="G133" s="75">
        <v>5</v>
      </c>
      <c r="H133" s="76"/>
      <c r="I133" s="77">
        <v>100</v>
      </c>
      <c r="J133" s="79">
        <v>0</v>
      </c>
      <c r="K133" s="135"/>
      <c r="L133" s="135"/>
      <c r="M133" s="79"/>
      <c r="N133" s="106"/>
      <c r="O133" s="140"/>
    </row>
    <row r="134" spans="1:15" ht="18" customHeight="1">
      <c r="A134" s="4"/>
      <c r="B134" s="26" t="s">
        <v>271</v>
      </c>
      <c r="C134" s="73"/>
      <c r="D134" s="73"/>
      <c r="E134" s="40">
        <f t="shared" si="17"/>
        <v>30</v>
      </c>
      <c r="F134" s="75"/>
      <c r="G134" s="75"/>
      <c r="H134" s="76"/>
      <c r="I134" s="77"/>
      <c r="J134" s="79">
        <v>30</v>
      </c>
      <c r="K134" s="135"/>
      <c r="L134" s="135"/>
      <c r="M134" s="79"/>
      <c r="N134" s="106"/>
      <c r="O134" s="140"/>
    </row>
    <row r="135" spans="1:15" ht="23.25" customHeight="1">
      <c r="A135" s="4"/>
      <c r="B135" s="27" t="s">
        <v>194</v>
      </c>
      <c r="C135" s="73"/>
      <c r="D135" s="73"/>
      <c r="E135" s="40">
        <f t="shared" si="17"/>
        <v>0</v>
      </c>
      <c r="F135" s="79"/>
      <c r="G135" s="79"/>
      <c r="H135" s="80"/>
      <c r="I135" s="81"/>
      <c r="J135" s="79"/>
      <c r="K135" s="135"/>
      <c r="L135" s="135"/>
      <c r="M135" s="79"/>
      <c r="N135" s="106"/>
      <c r="O135" s="140"/>
    </row>
    <row r="136" spans="1:15" ht="29.25" customHeight="1">
      <c r="A136" s="4" t="s">
        <v>135</v>
      </c>
      <c r="B136" s="10" t="s">
        <v>136</v>
      </c>
      <c r="C136" s="53">
        <v>726.3</v>
      </c>
      <c r="D136" s="53">
        <v>669.1</v>
      </c>
      <c r="E136" s="121">
        <f>F136+G136+I136+J136+L136+N136+O136</f>
        <v>798</v>
      </c>
      <c r="F136" s="53">
        <v>305</v>
      </c>
      <c r="G136" s="53">
        <v>227</v>
      </c>
      <c r="H136" s="54"/>
      <c r="I136" s="54">
        <v>5</v>
      </c>
      <c r="J136" s="137">
        <v>261</v>
      </c>
      <c r="K136" s="137"/>
      <c r="L136" s="137">
        <v>0</v>
      </c>
      <c r="M136" s="137"/>
      <c r="N136" s="108"/>
      <c r="O136" s="138"/>
    </row>
    <row r="137" spans="1:15" ht="21.75" hidden="1" customHeight="1">
      <c r="A137" s="4"/>
      <c r="B137" s="31" t="s">
        <v>195</v>
      </c>
      <c r="C137" s="66">
        <f>C138+C139+C140+C141+C142+C143+C144+C146+C147</f>
        <v>726.1</v>
      </c>
      <c r="D137" s="66">
        <f t="shared" ref="D137" si="18">D138+D139+D140+D141+D142+D143+D144+D146+D147</f>
        <v>669.1</v>
      </c>
      <c r="E137" s="66"/>
      <c r="F137" s="66"/>
      <c r="G137" s="66"/>
      <c r="H137" s="68"/>
      <c r="I137" s="68"/>
      <c r="J137" s="66"/>
      <c r="K137" s="134"/>
      <c r="L137" s="141"/>
      <c r="M137" s="66"/>
      <c r="N137" s="105"/>
      <c r="O137" s="136"/>
    </row>
    <row r="138" spans="1:15" ht="14.45" customHeight="1">
      <c r="A138" s="4"/>
      <c r="B138" s="28" t="s">
        <v>196</v>
      </c>
      <c r="C138" s="69">
        <v>4</v>
      </c>
      <c r="D138" s="69">
        <v>4</v>
      </c>
      <c r="E138" s="40">
        <f t="shared" ref="E138:E146" si="19">F138+G138+I138+J138+L138+N138+O138</f>
        <v>7.8</v>
      </c>
      <c r="F138" s="69">
        <v>5</v>
      </c>
      <c r="G138" s="69">
        <v>2</v>
      </c>
      <c r="H138" s="70"/>
      <c r="I138" s="70"/>
      <c r="J138" s="69">
        <v>0.8</v>
      </c>
      <c r="K138" s="135"/>
      <c r="L138" s="135"/>
      <c r="M138" s="69"/>
      <c r="N138" s="106"/>
      <c r="O138" s="140"/>
    </row>
    <row r="139" spans="1:15" ht="14.45" customHeight="1">
      <c r="A139" s="4"/>
      <c r="B139" s="29" t="s">
        <v>197</v>
      </c>
      <c r="C139" s="69">
        <v>190</v>
      </c>
      <c r="D139" s="69">
        <v>162</v>
      </c>
      <c r="E139" s="40">
        <f t="shared" si="19"/>
        <v>205</v>
      </c>
      <c r="F139" s="69">
        <v>200</v>
      </c>
      <c r="G139" s="69"/>
      <c r="H139" s="70"/>
      <c r="I139" s="70">
        <v>5</v>
      </c>
      <c r="J139" s="69"/>
      <c r="K139" s="135"/>
      <c r="L139" s="135"/>
      <c r="M139" s="69"/>
      <c r="N139" s="106"/>
      <c r="O139" s="140"/>
    </row>
    <row r="140" spans="1:15" ht="14.45" customHeight="1">
      <c r="A140" s="4"/>
      <c r="B140" s="28" t="s">
        <v>198</v>
      </c>
      <c r="C140" s="69">
        <v>20</v>
      </c>
      <c r="D140" s="69">
        <v>0</v>
      </c>
      <c r="E140" s="40">
        <f t="shared" si="19"/>
        <v>50</v>
      </c>
      <c r="F140" s="69">
        <v>50</v>
      </c>
      <c r="G140" s="69"/>
      <c r="H140" s="70"/>
      <c r="I140" s="70"/>
      <c r="J140" s="69"/>
      <c r="K140" s="135"/>
      <c r="L140" s="135"/>
      <c r="M140" s="69"/>
      <c r="N140" s="106"/>
      <c r="O140" s="140"/>
    </row>
    <row r="141" spans="1:15" ht="14.45" customHeight="1">
      <c r="A141" s="4"/>
      <c r="B141" s="28" t="s">
        <v>199</v>
      </c>
      <c r="C141" s="69">
        <v>80</v>
      </c>
      <c r="D141" s="69">
        <v>80</v>
      </c>
      <c r="E141" s="40">
        <f t="shared" si="19"/>
        <v>80</v>
      </c>
      <c r="F141" s="69"/>
      <c r="G141" s="69"/>
      <c r="H141" s="70"/>
      <c r="I141" s="70"/>
      <c r="J141" s="69">
        <v>80</v>
      </c>
      <c r="K141" s="135"/>
      <c r="L141" s="135"/>
      <c r="M141" s="69"/>
      <c r="N141" s="106"/>
      <c r="O141" s="140"/>
    </row>
    <row r="142" spans="1:15" ht="14.45" customHeight="1">
      <c r="A142" s="4"/>
      <c r="B142" s="28" t="s">
        <v>200</v>
      </c>
      <c r="C142" s="73"/>
      <c r="D142" s="73"/>
      <c r="E142" s="40">
        <f t="shared" si="19"/>
        <v>100</v>
      </c>
      <c r="F142" s="78"/>
      <c r="G142" s="78">
        <v>100</v>
      </c>
      <c r="H142" s="83"/>
      <c r="I142" s="83"/>
      <c r="J142" s="78"/>
      <c r="K142" s="135"/>
      <c r="L142" s="135"/>
      <c r="M142" s="78"/>
      <c r="N142" s="106"/>
      <c r="O142" s="140"/>
    </row>
    <row r="143" spans="1:15" ht="14.45" customHeight="1">
      <c r="A143" s="4"/>
      <c r="B143" s="28" t="s">
        <v>217</v>
      </c>
      <c r="C143" s="73">
        <v>100</v>
      </c>
      <c r="D143" s="73">
        <v>100</v>
      </c>
      <c r="E143" s="40">
        <f t="shared" si="19"/>
        <v>125</v>
      </c>
      <c r="F143" s="78"/>
      <c r="G143" s="78">
        <v>125</v>
      </c>
      <c r="H143" s="83"/>
      <c r="I143" s="83"/>
      <c r="J143" s="78"/>
      <c r="K143" s="135"/>
      <c r="L143" s="135"/>
      <c r="M143" s="78"/>
      <c r="N143" s="106"/>
      <c r="O143" s="140"/>
    </row>
    <row r="144" spans="1:15" ht="14.45" customHeight="1">
      <c r="A144" s="4"/>
      <c r="B144" s="29" t="s">
        <v>201</v>
      </c>
      <c r="C144" s="73">
        <v>214.1</v>
      </c>
      <c r="D144" s="73">
        <v>205.1</v>
      </c>
      <c r="E144" s="40">
        <f t="shared" si="19"/>
        <v>110</v>
      </c>
      <c r="F144" s="74">
        <v>50</v>
      </c>
      <c r="G144" s="74"/>
      <c r="H144" s="84"/>
      <c r="I144" s="84"/>
      <c r="J144" s="78">
        <v>60</v>
      </c>
      <c r="K144" s="135"/>
      <c r="L144" s="135"/>
      <c r="M144" s="78"/>
      <c r="N144" s="106"/>
      <c r="O144" s="140"/>
    </row>
    <row r="145" spans="1:15" ht="14.45" customHeight="1">
      <c r="A145" s="4"/>
      <c r="B145" s="29" t="s">
        <v>202</v>
      </c>
      <c r="C145" s="73"/>
      <c r="D145" s="73"/>
      <c r="E145" s="40">
        <f t="shared" si="19"/>
        <v>120</v>
      </c>
      <c r="F145" s="74"/>
      <c r="G145" s="74"/>
      <c r="H145" s="84"/>
      <c r="I145" s="84"/>
      <c r="J145" s="78">
        <v>120</v>
      </c>
      <c r="K145" s="135"/>
      <c r="L145" s="135"/>
      <c r="M145" s="78"/>
      <c r="N145" s="106"/>
      <c r="O145" s="140"/>
    </row>
    <row r="146" spans="1:15" ht="14.25" customHeight="1">
      <c r="A146" s="4"/>
      <c r="B146" s="28" t="s">
        <v>267</v>
      </c>
      <c r="C146" s="73">
        <v>118</v>
      </c>
      <c r="D146" s="73">
        <v>118</v>
      </c>
      <c r="E146" s="40">
        <f t="shared" si="19"/>
        <v>0</v>
      </c>
      <c r="F146" s="78">
        <v>0</v>
      </c>
      <c r="G146" s="78"/>
      <c r="H146" s="83"/>
      <c r="I146" s="83"/>
      <c r="J146" s="78"/>
      <c r="K146" s="135"/>
      <c r="L146" s="135"/>
      <c r="M146" s="78"/>
      <c r="N146" s="106"/>
      <c r="O146" s="140"/>
    </row>
    <row r="147" spans="1:15" ht="40.5" hidden="1" customHeight="1">
      <c r="A147" s="4"/>
      <c r="B147" s="51" t="s">
        <v>214</v>
      </c>
      <c r="C147" s="55"/>
      <c r="D147" s="55"/>
      <c r="E147" s="55"/>
      <c r="F147" s="55"/>
      <c r="G147" s="55"/>
      <c r="H147" s="55"/>
      <c r="I147" s="45"/>
      <c r="J147" s="134"/>
      <c r="K147" s="134"/>
      <c r="L147" s="135"/>
      <c r="M147" s="142"/>
      <c r="N147" s="105"/>
      <c r="O147" s="136"/>
    </row>
    <row r="148" spans="1:15" ht="14.25" hidden="1" customHeight="1">
      <c r="A148" s="3" t="s">
        <v>0</v>
      </c>
      <c r="B148" s="8" t="s">
        <v>137</v>
      </c>
      <c r="C148" s="40">
        <v>151271.4</v>
      </c>
      <c r="D148" s="40">
        <v>147745.9</v>
      </c>
      <c r="E148" s="40"/>
      <c r="F148" s="40"/>
      <c r="G148" s="40"/>
      <c r="H148" s="40"/>
      <c r="I148" s="45"/>
      <c r="J148" s="134"/>
      <c r="K148" s="134"/>
      <c r="L148" s="135"/>
      <c r="M148" s="135"/>
      <c r="N148" s="104"/>
      <c r="O148" s="143"/>
    </row>
    <row r="149" spans="1:15" ht="28.5" hidden="1" customHeight="1">
      <c r="A149" s="3" t="s">
        <v>14</v>
      </c>
      <c r="B149" s="8" t="s">
        <v>138</v>
      </c>
      <c r="C149" s="40">
        <v>-10590.4</v>
      </c>
      <c r="D149" s="40">
        <v>-17340.900000000001</v>
      </c>
      <c r="E149" s="40"/>
      <c r="F149" s="40"/>
      <c r="G149" s="40"/>
      <c r="H149" s="40"/>
      <c r="I149" s="45"/>
      <c r="J149" s="134"/>
      <c r="K149" s="134"/>
      <c r="L149" s="135"/>
      <c r="M149" s="135"/>
      <c r="N149" s="104"/>
      <c r="O149" s="143"/>
    </row>
    <row r="150" spans="1:15" ht="21.75" hidden="1" customHeight="1">
      <c r="A150" s="3" t="s">
        <v>15</v>
      </c>
      <c r="B150" s="13" t="s">
        <v>139</v>
      </c>
      <c r="C150" s="60">
        <f t="shared" ref="C150:D150" si="20">C151+C161+C162+C170</f>
        <v>8155</v>
      </c>
      <c r="D150" s="60">
        <f t="shared" si="20"/>
        <v>7620.6999999999989</v>
      </c>
      <c r="E150" s="60"/>
      <c r="F150" s="60"/>
      <c r="G150" s="60"/>
      <c r="H150" s="60"/>
      <c r="I150" s="61"/>
      <c r="J150" s="144"/>
      <c r="K150" s="134"/>
      <c r="L150" s="144"/>
      <c r="M150" s="144"/>
      <c r="N150" s="152"/>
      <c r="O150" s="144"/>
    </row>
    <row r="151" spans="1:15" ht="43.35" customHeight="1">
      <c r="A151" s="4" t="s">
        <v>140</v>
      </c>
      <c r="B151" s="10" t="s">
        <v>141</v>
      </c>
      <c r="C151" s="53">
        <v>322.10000000000002</v>
      </c>
      <c r="D151" s="53">
        <v>315.7</v>
      </c>
      <c r="E151" s="121">
        <f>F151+G151+I151+J151+L151+N151+O151</f>
        <v>835</v>
      </c>
      <c r="F151" s="53">
        <v>105</v>
      </c>
      <c r="G151" s="53">
        <v>10</v>
      </c>
      <c r="H151" s="53"/>
      <c r="I151" s="54">
        <v>472.5</v>
      </c>
      <c r="J151" s="137">
        <v>226.7</v>
      </c>
      <c r="K151" s="137"/>
      <c r="L151" s="137">
        <v>20.8</v>
      </c>
      <c r="M151" s="137"/>
      <c r="N151" s="114"/>
      <c r="O151" s="145"/>
    </row>
    <row r="152" spans="1:15" ht="27" hidden="1" customHeight="1">
      <c r="A152" s="4"/>
      <c r="B152" s="33" t="s">
        <v>203</v>
      </c>
      <c r="C152" s="85">
        <f>C153+C154+C156+C157</f>
        <v>322.10000000000002</v>
      </c>
      <c r="D152" s="85">
        <f t="shared" ref="D152" si="21">D153+D154+D156+D157</f>
        <v>315.7</v>
      </c>
      <c r="E152" s="85"/>
      <c r="F152" s="85"/>
      <c r="G152" s="85"/>
      <c r="H152" s="85"/>
      <c r="I152" s="86"/>
      <c r="J152" s="146"/>
      <c r="K152" s="134"/>
      <c r="L152" s="142"/>
      <c r="M152" s="147"/>
      <c r="N152" s="105"/>
      <c r="O152" s="136"/>
    </row>
    <row r="153" spans="1:15" ht="31.5" customHeight="1">
      <c r="A153" s="4"/>
      <c r="B153" s="34" t="s">
        <v>216</v>
      </c>
      <c r="C153" s="55">
        <v>0</v>
      </c>
      <c r="D153" s="55"/>
      <c r="E153" s="40">
        <f t="shared" ref="E153:E162" si="22">F153+G153+I153+J153+L153+N153+O153</f>
        <v>0</v>
      </c>
      <c r="F153" s="55"/>
      <c r="G153" s="55"/>
      <c r="H153" s="55"/>
      <c r="I153" s="56">
        <v>0</v>
      </c>
      <c r="J153" s="142"/>
      <c r="K153" s="135"/>
      <c r="L153" s="135"/>
      <c r="M153" s="142"/>
      <c r="N153" s="106"/>
      <c r="O153" s="140"/>
    </row>
    <row r="154" spans="1:15" ht="25.5" customHeight="1">
      <c r="A154" s="4"/>
      <c r="B154" s="29" t="s">
        <v>215</v>
      </c>
      <c r="C154" s="55"/>
      <c r="D154" s="55"/>
      <c r="E154" s="40">
        <f t="shared" si="22"/>
        <v>272.5</v>
      </c>
      <c r="F154" s="55"/>
      <c r="G154" s="55"/>
      <c r="H154" s="55"/>
      <c r="I154" s="56">
        <v>272.5</v>
      </c>
      <c r="J154" s="142"/>
      <c r="K154" s="135"/>
      <c r="L154" s="135"/>
      <c r="M154" s="142">
        <v>272.5</v>
      </c>
      <c r="N154" s="106"/>
      <c r="O154" s="140"/>
    </row>
    <row r="155" spans="1:15" ht="25.5" customHeight="1">
      <c r="A155" s="4"/>
      <c r="B155" s="29" t="s">
        <v>274</v>
      </c>
      <c r="C155" s="55"/>
      <c r="D155" s="55"/>
      <c r="E155" s="40"/>
      <c r="F155" s="55"/>
      <c r="G155" s="55"/>
      <c r="H155" s="55"/>
      <c r="I155" s="56">
        <v>80</v>
      </c>
      <c r="J155" s="142"/>
      <c r="K155" s="135"/>
      <c r="L155" s="135"/>
      <c r="M155" s="142"/>
      <c r="N155" s="106"/>
      <c r="O155" s="140"/>
    </row>
    <row r="156" spans="1:15" ht="41.25" customHeight="1">
      <c r="A156" s="4"/>
      <c r="B156" s="29" t="s">
        <v>245</v>
      </c>
      <c r="C156" s="55"/>
      <c r="D156" s="55"/>
      <c r="E156" s="40">
        <f t="shared" si="22"/>
        <v>0</v>
      </c>
      <c r="F156" s="87">
        <v>0</v>
      </c>
      <c r="G156" s="55"/>
      <c r="H156" s="55"/>
      <c r="I156" s="126"/>
      <c r="J156" s="142"/>
      <c r="K156" s="135"/>
      <c r="L156" s="135"/>
      <c r="M156" s="142"/>
      <c r="N156" s="106"/>
      <c r="O156" s="140"/>
    </row>
    <row r="157" spans="1:15" ht="62.25" customHeight="1">
      <c r="A157" s="4"/>
      <c r="B157" s="29" t="s">
        <v>250</v>
      </c>
      <c r="C157" s="55">
        <v>322.10000000000002</v>
      </c>
      <c r="D157" s="55">
        <v>315.7</v>
      </c>
      <c r="E157" s="40">
        <f t="shared" si="22"/>
        <v>462.5</v>
      </c>
      <c r="F157" s="55">
        <v>100</v>
      </c>
      <c r="G157" s="55">
        <v>10</v>
      </c>
      <c r="H157" s="55"/>
      <c r="I157" s="56">
        <v>120</v>
      </c>
      <c r="J157" s="142">
        <v>211.7</v>
      </c>
      <c r="K157" s="135"/>
      <c r="L157" s="135">
        <v>20.8</v>
      </c>
      <c r="M157" s="142"/>
      <c r="N157" s="106"/>
      <c r="O157" s="140"/>
    </row>
    <row r="158" spans="1:15" ht="14.25" hidden="1" customHeight="1">
      <c r="A158" s="177"/>
      <c r="B158" s="178"/>
      <c r="C158" s="179"/>
      <c r="D158" s="179"/>
      <c r="E158" s="40">
        <f t="shared" si="22"/>
        <v>0</v>
      </c>
      <c r="F158" s="179"/>
      <c r="G158" s="179"/>
      <c r="H158" s="179"/>
      <c r="I158" s="180"/>
      <c r="J158" s="146"/>
      <c r="K158" s="134"/>
      <c r="L158" s="142"/>
      <c r="M158" s="142"/>
      <c r="N158" s="105"/>
      <c r="O158" s="136"/>
    </row>
    <row r="159" spans="1:15" ht="14.25" customHeight="1">
      <c r="A159" s="171"/>
      <c r="B159" s="30" t="s">
        <v>268</v>
      </c>
      <c r="C159" s="142"/>
      <c r="D159" s="142"/>
      <c r="E159" s="40">
        <f t="shared" si="22"/>
        <v>5</v>
      </c>
      <c r="F159" s="142">
        <v>5</v>
      </c>
      <c r="G159" s="142"/>
      <c r="H159" s="142"/>
      <c r="I159" s="142"/>
      <c r="J159" s="146"/>
      <c r="K159" s="134"/>
      <c r="L159" s="142"/>
      <c r="M159" s="142"/>
      <c r="N159" s="105"/>
      <c r="O159" s="136"/>
    </row>
    <row r="160" spans="1:15" ht="14.25" customHeight="1">
      <c r="A160" s="171"/>
      <c r="B160" s="30" t="s">
        <v>272</v>
      </c>
      <c r="C160" s="142"/>
      <c r="D160" s="142"/>
      <c r="E160" s="40">
        <f t="shared" si="22"/>
        <v>15</v>
      </c>
      <c r="F160" s="142"/>
      <c r="G160" s="142"/>
      <c r="H160" s="142"/>
      <c r="I160" s="142"/>
      <c r="J160" s="146">
        <v>15</v>
      </c>
      <c r="K160" s="134"/>
      <c r="L160" s="142"/>
      <c r="M160" s="142"/>
      <c r="N160" s="105"/>
      <c r="O160" s="136"/>
    </row>
    <row r="161" spans="1:15" ht="17.25" customHeight="1">
      <c r="A161" s="169" t="s">
        <v>142</v>
      </c>
      <c r="B161" s="181" t="s">
        <v>143</v>
      </c>
      <c r="C161" s="159">
        <v>6642.9</v>
      </c>
      <c r="D161" s="159">
        <v>6164</v>
      </c>
      <c r="E161" s="160">
        <f t="shared" si="22"/>
        <v>7575</v>
      </c>
      <c r="F161" s="159">
        <v>4500</v>
      </c>
      <c r="G161" s="159"/>
      <c r="H161" s="159"/>
      <c r="I161" s="162"/>
      <c r="J161" s="137"/>
      <c r="K161" s="137"/>
      <c r="L161" s="137">
        <v>3075</v>
      </c>
      <c r="M161" s="137"/>
      <c r="N161" s="108"/>
      <c r="O161" s="138"/>
    </row>
    <row r="162" spans="1:15" ht="18.75" customHeight="1">
      <c r="A162" s="4" t="s">
        <v>144</v>
      </c>
      <c r="B162" s="12" t="s">
        <v>145</v>
      </c>
      <c r="C162" s="53">
        <v>1718.1</v>
      </c>
      <c r="D162" s="53">
        <v>1669.1</v>
      </c>
      <c r="E162" s="121">
        <f t="shared" si="22"/>
        <v>1875</v>
      </c>
      <c r="F162" s="53">
        <v>100</v>
      </c>
      <c r="G162" s="53"/>
      <c r="H162" s="53"/>
      <c r="I162" s="54"/>
      <c r="J162" s="137"/>
      <c r="K162" s="137"/>
      <c r="L162" s="137">
        <v>1775</v>
      </c>
      <c r="M162" s="137"/>
      <c r="N162" s="108"/>
      <c r="O162" s="138"/>
    </row>
    <row r="163" spans="1:15" ht="14.25" hidden="1" customHeight="1">
      <c r="A163" s="4"/>
      <c r="B163" s="31" t="s">
        <v>145</v>
      </c>
      <c r="C163" s="85">
        <f>C164+C165+C167+C168+C169</f>
        <v>1717.9</v>
      </c>
      <c r="D163" s="85">
        <f t="shared" ref="D163" si="23">D164+D165+D167+D168+D169</f>
        <v>1670.3</v>
      </c>
      <c r="E163" s="85"/>
      <c r="F163" s="85"/>
      <c r="G163" s="85"/>
      <c r="H163" s="85"/>
      <c r="I163" s="86"/>
      <c r="J163" s="146"/>
      <c r="K163" s="134"/>
      <c r="L163" s="147"/>
      <c r="M163" s="147"/>
      <c r="N163" s="105"/>
      <c r="O163" s="136"/>
    </row>
    <row r="164" spans="1:15" ht="14.45" customHeight="1">
      <c r="A164" s="4"/>
      <c r="B164" s="23" t="s">
        <v>248</v>
      </c>
      <c r="C164" s="40">
        <v>984</v>
      </c>
      <c r="D164" s="40">
        <v>939</v>
      </c>
      <c r="E164" s="40">
        <f t="shared" ref="E164:E170" si="24">F164+G164+I164+J164+L164+N164+O164</f>
        <v>1105</v>
      </c>
      <c r="F164" s="40"/>
      <c r="G164" s="40"/>
      <c r="H164" s="40"/>
      <c r="I164" s="45"/>
      <c r="J164" s="135"/>
      <c r="K164" s="135"/>
      <c r="L164" s="135">
        <v>1105</v>
      </c>
      <c r="M164" s="135"/>
      <c r="N164" s="106"/>
      <c r="O164" s="140"/>
    </row>
    <row r="165" spans="1:15" ht="13.5" customHeight="1">
      <c r="A165" s="4"/>
      <c r="B165" s="23" t="s">
        <v>205</v>
      </c>
      <c r="C165" s="40">
        <v>80</v>
      </c>
      <c r="D165" s="40">
        <v>78</v>
      </c>
      <c r="E165" s="40">
        <f t="shared" si="24"/>
        <v>100</v>
      </c>
      <c r="F165" s="40">
        <v>100</v>
      </c>
      <c r="G165" s="40"/>
      <c r="H165" s="40"/>
      <c r="I165" s="45"/>
      <c r="J165" s="135"/>
      <c r="K165" s="135"/>
      <c r="L165" s="135"/>
      <c r="M165" s="135"/>
      <c r="N165" s="106"/>
      <c r="O165" s="140"/>
    </row>
    <row r="166" spans="1:15" ht="0.75" hidden="1" customHeight="1">
      <c r="A166" s="4"/>
      <c r="B166" s="22"/>
      <c r="C166" s="40">
        <v>504.4</v>
      </c>
      <c r="D166" s="40">
        <v>504.4</v>
      </c>
      <c r="E166" s="40">
        <f t="shared" si="24"/>
        <v>0</v>
      </c>
      <c r="F166" s="40"/>
      <c r="G166" s="40"/>
      <c r="H166" s="40"/>
      <c r="I166" s="45"/>
      <c r="J166" s="135"/>
      <c r="K166" s="135"/>
      <c r="L166" s="135"/>
      <c r="M166" s="135"/>
      <c r="N166" s="106"/>
      <c r="O166" s="140"/>
    </row>
    <row r="167" spans="1:15" ht="51.75" customHeight="1">
      <c r="A167" s="4"/>
      <c r="B167" s="22" t="s">
        <v>206</v>
      </c>
      <c r="C167" s="40">
        <v>504.4</v>
      </c>
      <c r="D167" s="40">
        <v>504.4</v>
      </c>
      <c r="E167" s="40">
        <f t="shared" si="24"/>
        <v>100</v>
      </c>
      <c r="F167" s="40"/>
      <c r="G167" s="40"/>
      <c r="H167" s="40"/>
      <c r="I167" s="45"/>
      <c r="J167" s="135"/>
      <c r="K167" s="135"/>
      <c r="L167" s="135">
        <v>100</v>
      </c>
      <c r="M167" s="135"/>
      <c r="N167" s="106"/>
      <c r="O167" s="140"/>
    </row>
    <row r="168" spans="1:15" ht="25.5" customHeight="1">
      <c r="A168" s="4"/>
      <c r="B168" s="23" t="s">
        <v>207</v>
      </c>
      <c r="C168" s="40">
        <v>10.6</v>
      </c>
      <c r="D168" s="40">
        <v>10.6</v>
      </c>
      <c r="E168" s="40">
        <f t="shared" si="24"/>
        <v>0</v>
      </c>
      <c r="F168" s="40"/>
      <c r="G168" s="40"/>
      <c r="H168" s="40"/>
      <c r="I168" s="45"/>
      <c r="J168" s="135"/>
      <c r="K168" s="135"/>
      <c r="L168" s="135"/>
      <c r="M168" s="135"/>
      <c r="N168" s="106"/>
      <c r="O168" s="140"/>
    </row>
    <row r="169" spans="1:15" ht="65.25" customHeight="1">
      <c r="A169" s="4"/>
      <c r="B169" s="22" t="s">
        <v>249</v>
      </c>
      <c r="C169" s="40">
        <v>138.9</v>
      </c>
      <c r="D169" s="40">
        <v>138.30000000000001</v>
      </c>
      <c r="E169" s="40">
        <f t="shared" si="24"/>
        <v>570</v>
      </c>
      <c r="F169" s="40"/>
      <c r="G169" s="40"/>
      <c r="H169" s="40"/>
      <c r="I169" s="45"/>
      <c r="J169" s="135"/>
      <c r="K169" s="135"/>
      <c r="L169" s="135">
        <v>570</v>
      </c>
      <c r="M169" s="135"/>
      <c r="N169" s="106"/>
      <c r="O169" s="140"/>
    </row>
    <row r="170" spans="1:15" ht="14.45" customHeight="1">
      <c r="A170" s="4" t="s">
        <v>146</v>
      </c>
      <c r="B170" s="9" t="s">
        <v>251</v>
      </c>
      <c r="C170" s="55">
        <v>-528.1</v>
      </c>
      <c r="D170" s="55">
        <v>-528.1</v>
      </c>
      <c r="E170" s="40">
        <f t="shared" si="24"/>
        <v>0</v>
      </c>
      <c r="F170" s="87"/>
      <c r="G170" s="55"/>
      <c r="H170" s="55"/>
      <c r="I170" s="126"/>
      <c r="J170" s="142"/>
      <c r="K170" s="135"/>
      <c r="L170" s="135"/>
      <c r="M170" s="142"/>
      <c r="N170" s="106"/>
      <c r="O170" s="140"/>
    </row>
    <row r="171" spans="1:15" ht="18.75" customHeight="1">
      <c r="A171" s="3" t="s">
        <v>147</v>
      </c>
      <c r="B171" s="13" t="s">
        <v>148</v>
      </c>
      <c r="C171" s="60">
        <f t="shared" ref="C171:D171" si="25">C28+C53+C150</f>
        <v>148040.6</v>
      </c>
      <c r="D171" s="60">
        <f t="shared" si="25"/>
        <v>143978.30000000002</v>
      </c>
      <c r="E171" s="121">
        <f>F171+G171+I171+J171++L171+N171+O171</f>
        <v>151540.49999999997</v>
      </c>
      <c r="F171" s="121">
        <f>F29+F30+F31+F43+F49+F51+F55+F58+F64+F69+F70+F72+F73+F74+F75+F76+F89+F107+F136+F151+F161+F162</f>
        <v>36353</v>
      </c>
      <c r="G171" s="121">
        <f t="shared" ref="G171:O171" si="26">G29+G30+G31+G43+G49+G51+G55+G58+G64+G69+G70+G72+G73+G74+G75+G76+G89+G107+G136+G151+G161+G162</f>
        <v>1667</v>
      </c>
      <c r="H171" s="53">
        <f t="shared" si="26"/>
        <v>0</v>
      </c>
      <c r="I171" s="121">
        <f t="shared" si="26"/>
        <v>32823.699999999997</v>
      </c>
      <c r="J171" s="121">
        <f t="shared" si="26"/>
        <v>54107.200000000004</v>
      </c>
      <c r="K171" s="53">
        <f t="shared" si="26"/>
        <v>0</v>
      </c>
      <c r="L171" s="121">
        <f t="shared" si="26"/>
        <v>16320.8</v>
      </c>
      <c r="M171" s="53">
        <f t="shared" si="26"/>
        <v>0</v>
      </c>
      <c r="N171" s="184">
        <f t="shared" si="26"/>
        <v>3200.8</v>
      </c>
      <c r="O171" s="185">
        <f t="shared" si="26"/>
        <v>7068</v>
      </c>
    </row>
    <row r="172" spans="1:15" ht="67.5" hidden="1" customHeight="1">
      <c r="A172" s="3"/>
      <c r="B172" s="13" t="s">
        <v>211</v>
      </c>
      <c r="C172" s="60"/>
      <c r="D172" s="60"/>
      <c r="E172" s="121"/>
      <c r="F172" s="60"/>
      <c r="G172" s="60"/>
      <c r="H172" s="60"/>
      <c r="I172" s="61"/>
      <c r="J172" s="135"/>
      <c r="K172" s="135">
        <f t="shared" ref="K172:K174" si="27">I172-F172</f>
        <v>0</v>
      </c>
      <c r="L172" s="135"/>
      <c r="M172" s="135"/>
      <c r="N172" s="124"/>
      <c r="O172" s="149"/>
    </row>
    <row r="173" spans="1:15" ht="33.75" hidden="1" customHeight="1">
      <c r="A173" s="3" t="s">
        <v>149</v>
      </c>
      <c r="B173" s="41" t="s">
        <v>150</v>
      </c>
      <c r="C173" s="60">
        <f t="shared" ref="C173:J173" si="28">C25-C171</f>
        <v>-7359.6000000000058</v>
      </c>
      <c r="D173" s="60">
        <f t="shared" si="28"/>
        <v>-13573.300000000017</v>
      </c>
      <c r="E173" s="121">
        <f t="shared" si="28"/>
        <v>-13966.499999999971</v>
      </c>
      <c r="F173" s="53">
        <f t="shared" si="28"/>
        <v>106981</v>
      </c>
      <c r="G173" s="53">
        <f t="shared" si="28"/>
        <v>68340</v>
      </c>
      <c r="H173" s="53"/>
      <c r="I173" s="54">
        <f t="shared" si="28"/>
        <v>106837.3</v>
      </c>
      <c r="J173" s="137">
        <f t="shared" si="28"/>
        <v>81259.799999999988</v>
      </c>
      <c r="K173" s="137">
        <f t="shared" si="27"/>
        <v>-143.69999999999709</v>
      </c>
      <c r="L173" s="137">
        <f>E173/D173*100</f>
        <v>102.89686369563742</v>
      </c>
      <c r="M173" s="137">
        <f>M25-M171</f>
        <v>136872</v>
      </c>
      <c r="N173" s="125">
        <f t="shared" ref="N173:O173" si="29">N25-N171</f>
        <v>135129.20000000001</v>
      </c>
      <c r="O173" s="137">
        <f t="shared" si="29"/>
        <v>131262</v>
      </c>
    </row>
    <row r="174" spans="1:15" ht="73.5" hidden="1" customHeight="1">
      <c r="A174" s="3"/>
      <c r="B174" s="41" t="s">
        <v>212</v>
      </c>
      <c r="C174" s="60"/>
      <c r="D174" s="60"/>
      <c r="E174" s="121"/>
      <c r="F174" s="60">
        <f>F26-F172</f>
        <v>137740</v>
      </c>
      <c r="G174" s="60"/>
      <c r="H174" s="60"/>
      <c r="I174" s="60">
        <f>I26-I172</f>
        <v>134067</v>
      </c>
      <c r="J174" s="130">
        <v>-6555.4</v>
      </c>
      <c r="K174" s="130">
        <f t="shared" si="27"/>
        <v>-3673</v>
      </c>
      <c r="L174" s="131"/>
      <c r="M174" s="132">
        <v>-13737.2</v>
      </c>
      <c r="N174" s="133">
        <v>-5365.9</v>
      </c>
      <c r="O174" s="143">
        <v>-5365.9</v>
      </c>
    </row>
    <row r="175" spans="1:15" ht="14.45" customHeight="1">
      <c r="A175" s="3" t="s">
        <v>151</v>
      </c>
      <c r="B175" s="8" t="s">
        <v>152</v>
      </c>
      <c r="C175" s="40">
        <v>3749.8</v>
      </c>
      <c r="D175" s="40">
        <v>2283.6999999999998</v>
      </c>
      <c r="E175" s="121">
        <v>2283.6999999999998</v>
      </c>
      <c r="F175" s="40"/>
      <c r="G175" s="40"/>
      <c r="H175" s="40"/>
      <c r="I175" s="40"/>
      <c r="J175" s="40"/>
      <c r="K175" s="40"/>
      <c r="L175" s="40"/>
      <c r="M175" s="45"/>
      <c r="N175" s="150"/>
      <c r="O175" s="156"/>
    </row>
    <row r="176" spans="1:15" ht="11.25" customHeight="1"/>
    <row r="177" spans="2:5" hidden="1">
      <c r="B177" s="182"/>
      <c r="E177" s="50" t="s">
        <v>273</v>
      </c>
    </row>
    <row r="187" spans="2:5">
      <c r="D187" s="50" t="s">
        <v>204</v>
      </c>
    </row>
  </sheetData>
  <mergeCells count="6">
    <mergeCell ref="B56:M56"/>
    <mergeCell ref="A2:M2"/>
    <mergeCell ref="A4:A5"/>
    <mergeCell ref="B4:B5"/>
    <mergeCell ref="C4:D4"/>
    <mergeCell ref="E4:O4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O190"/>
  <sheetViews>
    <sheetView topLeftCell="A145" workbookViewId="0">
      <selection activeCell="E184" sqref="E184"/>
    </sheetView>
  </sheetViews>
  <sheetFormatPr defaultRowHeight="12.75"/>
  <cols>
    <col min="1" max="1" width="10.6640625" customWidth="1"/>
    <col min="2" max="2" width="63" customWidth="1"/>
    <col min="3" max="3" width="14.33203125" hidden="1" customWidth="1"/>
    <col min="4" max="4" width="15" hidden="1" customWidth="1"/>
    <col min="5" max="5" width="14.5" customWidth="1"/>
    <col min="6" max="6" width="14.6640625" customWidth="1"/>
    <col min="7" max="7" width="14.33203125" customWidth="1"/>
    <col min="8" max="8" width="15" hidden="1" customWidth="1"/>
    <col min="9" max="9" width="15" customWidth="1"/>
    <col min="10" max="10" width="13.33203125" customWidth="1"/>
    <col min="11" max="11" width="0.1640625" hidden="1" customWidth="1"/>
    <col min="12" max="12" width="13" customWidth="1"/>
    <col min="13" max="13" width="14.33203125" hidden="1" customWidth="1"/>
    <col min="14" max="14" width="13.83203125" customWidth="1"/>
    <col min="15" max="15" width="14.1640625" customWidth="1"/>
  </cols>
  <sheetData>
    <row r="1" spans="1:15">
      <c r="A1" t="s">
        <v>0</v>
      </c>
    </row>
    <row r="2" spans="1:15" ht="33.950000000000003" customHeight="1">
      <c r="A2" s="267" t="s">
        <v>306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</row>
    <row r="3" spans="1:15" ht="21.6" customHeight="1">
      <c r="A3" s="1" t="s">
        <v>0</v>
      </c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  <c r="G3" s="1" t="s">
        <v>0</v>
      </c>
      <c r="H3" s="1"/>
      <c r="I3" s="1" t="s">
        <v>0</v>
      </c>
      <c r="J3" s="1"/>
      <c r="K3" s="1"/>
      <c r="L3" s="1" t="s">
        <v>0</v>
      </c>
      <c r="M3" s="2" t="s">
        <v>2</v>
      </c>
    </row>
    <row r="4" spans="1:15" ht="14.45" customHeight="1">
      <c r="A4" s="268" t="s">
        <v>3</v>
      </c>
      <c r="B4" s="268" t="s">
        <v>4</v>
      </c>
      <c r="C4" s="269" t="s">
        <v>5</v>
      </c>
      <c r="D4" s="270"/>
      <c r="E4" s="271" t="s">
        <v>7</v>
      </c>
      <c r="F4" s="274"/>
      <c r="G4" s="274"/>
      <c r="H4" s="274"/>
      <c r="I4" s="274"/>
      <c r="J4" s="274"/>
      <c r="K4" s="274"/>
      <c r="L4" s="274"/>
      <c r="M4" s="272"/>
      <c r="N4" s="272"/>
      <c r="O4" s="273"/>
    </row>
    <row r="5" spans="1:15" ht="117.75" customHeight="1">
      <c r="A5" s="269" t="s">
        <v>0</v>
      </c>
      <c r="B5" s="269" t="s">
        <v>0</v>
      </c>
      <c r="C5" s="233" t="s">
        <v>224</v>
      </c>
      <c r="D5" s="233" t="s">
        <v>225</v>
      </c>
      <c r="E5" s="119" t="s">
        <v>294</v>
      </c>
      <c r="F5" s="118" t="s">
        <v>255</v>
      </c>
      <c r="G5" s="118" t="s">
        <v>256</v>
      </c>
      <c r="H5" s="118" t="s">
        <v>219</v>
      </c>
      <c r="I5" s="118" t="s">
        <v>257</v>
      </c>
      <c r="J5" s="118" t="s">
        <v>258</v>
      </c>
      <c r="K5" s="119" t="s">
        <v>259</v>
      </c>
      <c r="L5" s="118" t="s">
        <v>260</v>
      </c>
      <c r="M5" s="46" t="s">
        <v>221</v>
      </c>
      <c r="N5" s="122" t="s">
        <v>263</v>
      </c>
      <c r="O5" s="123" t="s">
        <v>262</v>
      </c>
    </row>
    <row r="6" spans="1:15" ht="13.5" customHeight="1">
      <c r="A6" s="4" t="s">
        <v>0</v>
      </c>
      <c r="B6" s="4" t="s">
        <v>9</v>
      </c>
      <c r="C6" s="4" t="s">
        <v>10</v>
      </c>
      <c r="D6" s="4" t="s">
        <v>11</v>
      </c>
      <c r="E6" s="4">
        <v>2</v>
      </c>
      <c r="F6" s="4">
        <v>3</v>
      </c>
      <c r="G6" s="4">
        <v>4</v>
      </c>
      <c r="H6" s="4"/>
      <c r="I6" s="4">
        <v>5</v>
      </c>
      <c r="J6" s="4">
        <v>6</v>
      </c>
      <c r="K6" s="4"/>
      <c r="L6" s="4">
        <v>7</v>
      </c>
      <c r="M6" s="42" t="s">
        <v>16</v>
      </c>
      <c r="N6" s="4">
        <v>8</v>
      </c>
      <c r="O6" s="4">
        <v>9</v>
      </c>
    </row>
    <row r="7" spans="1:15" ht="21" hidden="1" customHeight="1">
      <c r="A7" s="5" t="s">
        <v>0</v>
      </c>
      <c r="B7" s="6" t="s">
        <v>17</v>
      </c>
      <c r="C7" s="7" t="s">
        <v>0</v>
      </c>
      <c r="D7" s="7" t="s">
        <v>0</v>
      </c>
      <c r="E7" s="7" t="s">
        <v>0</v>
      </c>
      <c r="F7" s="7" t="s">
        <v>0</v>
      </c>
      <c r="G7" s="7" t="s">
        <v>0</v>
      </c>
      <c r="H7" s="7"/>
      <c r="I7" s="7" t="s">
        <v>0</v>
      </c>
      <c r="J7" s="7"/>
      <c r="K7" s="7"/>
      <c r="L7" s="7" t="s">
        <v>0</v>
      </c>
      <c r="M7" s="7" t="s">
        <v>0</v>
      </c>
      <c r="N7" s="103"/>
      <c r="O7" s="97"/>
    </row>
    <row r="8" spans="1:15" ht="14.25" hidden="1" customHeight="1">
      <c r="A8" s="3" t="s">
        <v>9</v>
      </c>
      <c r="B8" s="36" t="s">
        <v>18</v>
      </c>
      <c r="C8" s="53">
        <v>65892</v>
      </c>
      <c r="D8" s="53">
        <v>61850</v>
      </c>
      <c r="E8" s="53">
        <v>65917</v>
      </c>
      <c r="F8" s="53">
        <v>66083</v>
      </c>
      <c r="G8" s="53">
        <v>29269</v>
      </c>
      <c r="H8" s="53"/>
      <c r="I8" s="53">
        <v>62410</v>
      </c>
      <c r="J8" s="98">
        <v>63710</v>
      </c>
      <c r="K8" s="98"/>
      <c r="L8" s="53">
        <f>E8/D8*100</f>
        <v>106.57558609539208</v>
      </c>
      <c r="M8" s="54">
        <v>65215</v>
      </c>
      <c r="N8" s="104">
        <v>66673</v>
      </c>
      <c r="O8" s="111">
        <v>66673</v>
      </c>
    </row>
    <row r="9" spans="1:15" ht="14.25" hidden="1" customHeight="1">
      <c r="A9" s="3" t="s">
        <v>19</v>
      </c>
      <c r="B9" s="8" t="s">
        <v>20</v>
      </c>
      <c r="C9" s="40">
        <v>60991</v>
      </c>
      <c r="D9" s="40">
        <v>56344</v>
      </c>
      <c r="E9" s="40">
        <v>60761</v>
      </c>
      <c r="F9" s="40">
        <v>60761</v>
      </c>
      <c r="G9" s="40">
        <v>26442</v>
      </c>
      <c r="H9" s="40"/>
      <c r="I9" s="40">
        <v>56705</v>
      </c>
      <c r="J9" s="98">
        <v>57708</v>
      </c>
      <c r="K9" s="98"/>
      <c r="L9" s="40">
        <f>E9/D9*100</f>
        <v>107.83934402953288</v>
      </c>
      <c r="M9" s="45">
        <v>59562</v>
      </c>
      <c r="N9" s="105">
        <v>60733</v>
      </c>
      <c r="O9" s="112">
        <v>60733</v>
      </c>
    </row>
    <row r="10" spans="1:15" ht="13.5" hidden="1" customHeight="1">
      <c r="A10" s="4" t="s">
        <v>21</v>
      </c>
      <c r="B10" s="5" t="s">
        <v>22</v>
      </c>
      <c r="C10" s="55">
        <v>49028</v>
      </c>
      <c r="D10" s="55">
        <v>44286</v>
      </c>
      <c r="E10" s="55">
        <v>49140</v>
      </c>
      <c r="F10" s="55">
        <v>49140</v>
      </c>
      <c r="G10" s="55">
        <v>21140</v>
      </c>
      <c r="H10" s="55"/>
      <c r="I10" s="55">
        <v>45290</v>
      </c>
      <c r="J10" s="99">
        <v>45290</v>
      </c>
      <c r="K10" s="99"/>
      <c r="L10" s="40">
        <f t="shared" ref="L10:L25" si="0">E10/D10*100</f>
        <v>110.96057444790679</v>
      </c>
      <c r="M10" s="56">
        <v>47950</v>
      </c>
      <c r="N10" s="105">
        <v>48098</v>
      </c>
      <c r="O10" s="112">
        <v>48098</v>
      </c>
    </row>
    <row r="11" spans="1:15" ht="14.25" hidden="1" customHeight="1">
      <c r="A11" s="4" t="s">
        <v>23</v>
      </c>
      <c r="B11" s="5" t="s">
        <v>24</v>
      </c>
      <c r="C11" s="55">
        <v>6488</v>
      </c>
      <c r="D11" s="55">
        <v>6437</v>
      </c>
      <c r="E11" s="55">
        <v>5927</v>
      </c>
      <c r="F11" s="55">
        <v>5927</v>
      </c>
      <c r="G11" s="55">
        <v>3485</v>
      </c>
      <c r="H11" s="55"/>
      <c r="I11" s="55">
        <v>6506</v>
      </c>
      <c r="J11" s="99">
        <v>7313</v>
      </c>
      <c r="K11" s="99"/>
      <c r="L11" s="40">
        <f t="shared" si="0"/>
        <v>92.077054528507077</v>
      </c>
      <c r="M11" s="56">
        <v>6506</v>
      </c>
      <c r="N11" s="105">
        <v>7313</v>
      </c>
      <c r="O11" s="112">
        <v>7313</v>
      </c>
    </row>
    <row r="12" spans="1:15" ht="14.25" hidden="1" customHeight="1">
      <c r="A12" s="4" t="s">
        <v>25</v>
      </c>
      <c r="B12" s="5" t="s">
        <v>26</v>
      </c>
      <c r="C12" s="55">
        <v>2606</v>
      </c>
      <c r="D12" s="55">
        <v>2703</v>
      </c>
      <c r="E12" s="55">
        <v>2897</v>
      </c>
      <c r="F12" s="55">
        <v>2897</v>
      </c>
      <c r="G12" s="55">
        <v>1336</v>
      </c>
      <c r="H12" s="55"/>
      <c r="I12" s="55">
        <v>2434</v>
      </c>
      <c r="J12" s="99">
        <v>2703</v>
      </c>
      <c r="K12" s="99"/>
      <c r="L12" s="40">
        <f t="shared" si="0"/>
        <v>107.17721050684426</v>
      </c>
      <c r="M12" s="56">
        <v>2566</v>
      </c>
      <c r="N12" s="105">
        <v>2852</v>
      </c>
      <c r="O12" s="112">
        <v>2852</v>
      </c>
    </row>
    <row r="13" spans="1:15" ht="14.25" hidden="1" customHeight="1">
      <c r="A13" s="4" t="s">
        <v>27</v>
      </c>
      <c r="B13" s="5" t="s">
        <v>28</v>
      </c>
      <c r="C13" s="55">
        <v>952</v>
      </c>
      <c r="D13" s="55">
        <v>881</v>
      </c>
      <c r="E13" s="55">
        <v>700</v>
      </c>
      <c r="F13" s="55">
        <v>700</v>
      </c>
      <c r="G13" s="55">
        <v>46</v>
      </c>
      <c r="H13" s="55"/>
      <c r="I13" s="55">
        <v>700</v>
      </c>
      <c r="J13" s="99">
        <v>700</v>
      </c>
      <c r="K13" s="99"/>
      <c r="L13" s="40">
        <f t="shared" si="0"/>
        <v>79.455164585698071</v>
      </c>
      <c r="M13" s="56">
        <v>733</v>
      </c>
      <c r="N13" s="105">
        <v>739</v>
      </c>
      <c r="O13" s="112">
        <v>739</v>
      </c>
    </row>
    <row r="14" spans="1:15" ht="14.25" hidden="1" customHeight="1">
      <c r="A14" s="4" t="s">
        <v>29</v>
      </c>
      <c r="B14" s="5" t="s">
        <v>30</v>
      </c>
      <c r="C14" s="55">
        <v>1166</v>
      </c>
      <c r="D14" s="55">
        <v>1249</v>
      </c>
      <c r="E14" s="55">
        <v>1236</v>
      </c>
      <c r="F14" s="55">
        <v>1236</v>
      </c>
      <c r="G14" s="55">
        <v>198</v>
      </c>
      <c r="H14" s="55"/>
      <c r="I14" s="55">
        <v>1237</v>
      </c>
      <c r="J14" s="99">
        <v>1236</v>
      </c>
      <c r="K14" s="99"/>
      <c r="L14" s="40">
        <f t="shared" si="0"/>
        <v>98.9591673338671</v>
      </c>
      <c r="M14" s="56">
        <v>1239</v>
      </c>
      <c r="N14" s="105">
        <v>1239</v>
      </c>
      <c r="O14" s="112">
        <v>1239</v>
      </c>
    </row>
    <row r="15" spans="1:15" ht="14.25" hidden="1" customHeight="1">
      <c r="A15" s="3" t="s">
        <v>10</v>
      </c>
      <c r="B15" s="8" t="s">
        <v>31</v>
      </c>
      <c r="C15" s="40">
        <v>4901</v>
      </c>
      <c r="D15" s="40">
        <v>5506</v>
      </c>
      <c r="E15" s="40">
        <v>5156</v>
      </c>
      <c r="F15" s="40">
        <v>5322</v>
      </c>
      <c r="G15" s="40">
        <v>2827</v>
      </c>
      <c r="H15" s="40"/>
      <c r="I15" s="40">
        <v>5705</v>
      </c>
      <c r="J15" s="98">
        <v>6002</v>
      </c>
      <c r="K15" s="98"/>
      <c r="L15" s="40">
        <f t="shared" si="0"/>
        <v>93.643298220123512</v>
      </c>
      <c r="M15" s="45">
        <v>5653</v>
      </c>
      <c r="N15" s="104">
        <v>5940</v>
      </c>
      <c r="O15" s="111">
        <v>5940</v>
      </c>
    </row>
    <row r="16" spans="1:15" ht="28.5" hidden="1" customHeight="1">
      <c r="A16" s="4" t="s">
        <v>32</v>
      </c>
      <c r="B16" s="5" t="s">
        <v>33</v>
      </c>
      <c r="C16" s="55">
        <v>1943</v>
      </c>
      <c r="D16" s="55">
        <v>2367</v>
      </c>
      <c r="E16" s="55">
        <v>2073</v>
      </c>
      <c r="F16" s="55">
        <v>2073</v>
      </c>
      <c r="G16" s="55">
        <v>1313</v>
      </c>
      <c r="H16" s="55"/>
      <c r="I16" s="55">
        <v>2390</v>
      </c>
      <c r="J16" s="99">
        <v>2390</v>
      </c>
      <c r="K16" s="99"/>
      <c r="L16" s="40">
        <f t="shared" si="0"/>
        <v>87.579214195183781</v>
      </c>
      <c r="M16" s="56">
        <v>2468</v>
      </c>
      <c r="N16" s="105">
        <v>2468</v>
      </c>
      <c r="O16" s="112">
        <v>2468</v>
      </c>
    </row>
    <row r="17" spans="1:15" ht="14.25" hidden="1" customHeight="1">
      <c r="A17" s="4" t="s">
        <v>34</v>
      </c>
      <c r="B17" s="5" t="s">
        <v>35</v>
      </c>
      <c r="C17" s="55">
        <v>438</v>
      </c>
      <c r="D17" s="55">
        <v>457</v>
      </c>
      <c r="E17" s="55">
        <v>586</v>
      </c>
      <c r="F17" s="55">
        <v>586</v>
      </c>
      <c r="G17" s="55">
        <v>321</v>
      </c>
      <c r="H17" s="55"/>
      <c r="I17" s="55">
        <v>361</v>
      </c>
      <c r="J17" s="99">
        <v>586</v>
      </c>
      <c r="K17" s="99"/>
      <c r="L17" s="40">
        <f t="shared" si="0"/>
        <v>128.22757111597375</v>
      </c>
      <c r="M17" s="56">
        <v>377</v>
      </c>
      <c r="N17" s="105">
        <v>377</v>
      </c>
      <c r="O17" s="112">
        <v>377</v>
      </c>
    </row>
    <row r="18" spans="1:15" ht="14.25" hidden="1" customHeight="1">
      <c r="A18" s="4" t="s">
        <v>36</v>
      </c>
      <c r="B18" s="5" t="s">
        <v>37</v>
      </c>
      <c r="C18" s="55">
        <v>1264</v>
      </c>
      <c r="D18" s="55">
        <v>1324</v>
      </c>
      <c r="E18" s="55">
        <v>1000</v>
      </c>
      <c r="F18" s="55">
        <v>1000</v>
      </c>
      <c r="G18" s="55">
        <v>338</v>
      </c>
      <c r="H18" s="55"/>
      <c r="I18" s="55">
        <v>1039</v>
      </c>
      <c r="J18" s="99">
        <v>1039</v>
      </c>
      <c r="K18" s="99"/>
      <c r="L18" s="40">
        <f t="shared" si="0"/>
        <v>75.528700906344412</v>
      </c>
      <c r="M18" s="56">
        <v>860</v>
      </c>
      <c r="N18" s="105">
        <v>1000</v>
      </c>
      <c r="O18" s="112">
        <v>1000</v>
      </c>
    </row>
    <row r="19" spans="1:15" ht="14.25" hidden="1" customHeight="1">
      <c r="A19" s="3" t="s">
        <v>11</v>
      </c>
      <c r="B19" s="8" t="s">
        <v>38</v>
      </c>
      <c r="C19" s="40">
        <v>74789</v>
      </c>
      <c r="D19" s="40">
        <v>68555</v>
      </c>
      <c r="E19" s="40">
        <v>71657</v>
      </c>
      <c r="F19" s="40">
        <v>77251</v>
      </c>
      <c r="G19" s="40">
        <v>40738</v>
      </c>
      <c r="H19" s="40"/>
      <c r="I19" s="40">
        <v>77251</v>
      </c>
      <c r="J19" s="98">
        <v>71657</v>
      </c>
      <c r="K19" s="98"/>
      <c r="L19" s="40">
        <f t="shared" si="0"/>
        <v>104.52483407483042</v>
      </c>
      <c r="M19" s="45">
        <v>71657</v>
      </c>
      <c r="N19" s="104">
        <v>71657</v>
      </c>
      <c r="O19" s="111">
        <v>71657</v>
      </c>
    </row>
    <row r="20" spans="1:15" ht="14.25" hidden="1" customHeight="1">
      <c r="A20" s="4" t="s">
        <v>39</v>
      </c>
      <c r="B20" s="5" t="s">
        <v>40</v>
      </c>
      <c r="C20" s="55">
        <v>74094</v>
      </c>
      <c r="D20" s="55">
        <v>67745</v>
      </c>
      <c r="E20" s="55">
        <v>71140</v>
      </c>
      <c r="F20" s="55">
        <v>76734</v>
      </c>
      <c r="G20" s="55">
        <v>40480</v>
      </c>
      <c r="H20" s="55"/>
      <c r="I20" s="55">
        <v>76734</v>
      </c>
      <c r="J20" s="99">
        <v>71140</v>
      </c>
      <c r="K20" s="99"/>
      <c r="L20" s="40">
        <f t="shared" si="0"/>
        <v>105.01143995866853</v>
      </c>
      <c r="M20" s="56">
        <v>71140</v>
      </c>
      <c r="N20" s="105">
        <v>71140</v>
      </c>
      <c r="O20" s="112">
        <v>71140</v>
      </c>
    </row>
    <row r="21" spans="1:15" ht="14.25" hidden="1" customHeight="1">
      <c r="A21" s="4" t="s">
        <v>41</v>
      </c>
      <c r="B21" s="5" t="s">
        <v>42</v>
      </c>
      <c r="C21" s="55">
        <v>69808</v>
      </c>
      <c r="D21" s="55">
        <v>63459</v>
      </c>
      <c r="E21" s="55">
        <v>71140</v>
      </c>
      <c r="F21" s="55">
        <v>71140</v>
      </c>
      <c r="G21" s="55">
        <v>34886</v>
      </c>
      <c r="H21" s="55"/>
      <c r="I21" s="55">
        <v>71140</v>
      </c>
      <c r="J21" s="99">
        <v>71140</v>
      </c>
      <c r="K21" s="99"/>
      <c r="L21" s="40">
        <f t="shared" si="0"/>
        <v>112.10387809451771</v>
      </c>
      <c r="M21" s="56">
        <v>71140</v>
      </c>
      <c r="N21" s="105">
        <v>71140</v>
      </c>
      <c r="O21" s="112">
        <v>71140</v>
      </c>
    </row>
    <row r="22" spans="1:15" ht="14.25" hidden="1" customHeight="1">
      <c r="A22" s="4" t="s">
        <v>43</v>
      </c>
      <c r="B22" s="5" t="s">
        <v>44</v>
      </c>
      <c r="C22" s="55">
        <v>4286</v>
      </c>
      <c r="D22" s="55">
        <v>4286</v>
      </c>
      <c r="E22" s="55">
        <v>0</v>
      </c>
      <c r="F22" s="55">
        <v>5594</v>
      </c>
      <c r="G22" s="55">
        <v>5594</v>
      </c>
      <c r="H22" s="55"/>
      <c r="I22" s="55">
        <v>5594</v>
      </c>
      <c r="J22" s="99">
        <v>0</v>
      </c>
      <c r="K22" s="99"/>
      <c r="L22" s="40">
        <f t="shared" si="0"/>
        <v>0</v>
      </c>
      <c r="M22" s="56">
        <v>0</v>
      </c>
      <c r="N22" s="105">
        <v>0</v>
      </c>
      <c r="O22" s="112">
        <v>0</v>
      </c>
    </row>
    <row r="23" spans="1:15" ht="28.5" hidden="1" customHeight="1">
      <c r="A23" s="4" t="s">
        <v>45</v>
      </c>
      <c r="B23" s="5" t="s">
        <v>46</v>
      </c>
      <c r="C23" s="55">
        <v>525</v>
      </c>
      <c r="D23" s="55">
        <v>525</v>
      </c>
      <c r="E23" s="55">
        <v>517</v>
      </c>
      <c r="F23" s="55">
        <v>517</v>
      </c>
      <c r="G23" s="55">
        <v>258</v>
      </c>
      <c r="H23" s="55"/>
      <c r="I23" s="55">
        <v>517</v>
      </c>
      <c r="J23" s="99">
        <v>517</v>
      </c>
      <c r="K23" s="99"/>
      <c r="L23" s="40">
        <f t="shared" si="0"/>
        <v>98.476190476190467</v>
      </c>
      <c r="M23" s="56">
        <v>517</v>
      </c>
      <c r="N23" s="105">
        <v>517</v>
      </c>
      <c r="O23" s="112">
        <v>517</v>
      </c>
    </row>
    <row r="24" spans="1:15" ht="14.25" hidden="1" customHeight="1">
      <c r="A24" s="4" t="s">
        <v>47</v>
      </c>
      <c r="B24" s="5" t="s">
        <v>48</v>
      </c>
      <c r="C24" s="55">
        <v>170</v>
      </c>
      <c r="D24" s="55">
        <v>285</v>
      </c>
      <c r="E24" s="55">
        <v>0</v>
      </c>
      <c r="F24" s="55">
        <v>0</v>
      </c>
      <c r="G24" s="55">
        <v>0</v>
      </c>
      <c r="H24" s="55"/>
      <c r="I24" s="55">
        <v>0</v>
      </c>
      <c r="J24" s="99">
        <v>0</v>
      </c>
      <c r="K24" s="99"/>
      <c r="L24" s="40">
        <f t="shared" si="0"/>
        <v>0</v>
      </c>
      <c r="M24" s="56">
        <v>0</v>
      </c>
      <c r="N24" s="105">
        <v>0</v>
      </c>
      <c r="O24" s="112">
        <v>0</v>
      </c>
    </row>
    <row r="25" spans="1:15" ht="14.25" hidden="1" customHeight="1">
      <c r="A25" s="3" t="s">
        <v>49</v>
      </c>
      <c r="B25" s="8" t="s">
        <v>50</v>
      </c>
      <c r="C25" s="40">
        <v>140681</v>
      </c>
      <c r="D25" s="40">
        <v>130405</v>
      </c>
      <c r="E25" s="40">
        <v>137574</v>
      </c>
      <c r="F25" s="40">
        <v>143334</v>
      </c>
      <c r="G25" s="40">
        <v>70007</v>
      </c>
      <c r="H25" s="40"/>
      <c r="I25" s="40">
        <v>139661</v>
      </c>
      <c r="J25" s="98">
        <v>135367</v>
      </c>
      <c r="K25" s="98"/>
      <c r="L25" s="40">
        <f t="shared" si="0"/>
        <v>105.49748859322878</v>
      </c>
      <c r="M25" s="45">
        <v>136872</v>
      </c>
      <c r="N25" s="104">
        <v>138330</v>
      </c>
      <c r="O25" s="111">
        <v>138330</v>
      </c>
    </row>
    <row r="26" spans="1:15" ht="27" hidden="1" customHeight="1">
      <c r="A26" s="3"/>
      <c r="B26" s="11" t="s">
        <v>253</v>
      </c>
      <c r="C26" s="40"/>
      <c r="D26" s="40"/>
      <c r="E26" s="40"/>
      <c r="F26" s="40">
        <v>137740</v>
      </c>
      <c r="G26" s="40">
        <v>64413</v>
      </c>
      <c r="H26" s="40"/>
      <c r="I26" s="40">
        <v>134067</v>
      </c>
      <c r="J26" s="98"/>
      <c r="K26" s="98"/>
      <c r="L26" s="40"/>
      <c r="M26" s="45"/>
      <c r="N26" s="104"/>
      <c r="O26" s="110"/>
    </row>
    <row r="27" spans="1:15" ht="20.25" customHeight="1">
      <c r="A27" s="5" t="s">
        <v>0</v>
      </c>
      <c r="B27" s="6" t="s">
        <v>51</v>
      </c>
      <c r="C27" s="57" t="s">
        <v>0</v>
      </c>
      <c r="D27" s="57" t="s">
        <v>0</v>
      </c>
      <c r="E27" s="57" t="s">
        <v>0</v>
      </c>
      <c r="F27" s="57" t="s">
        <v>0</v>
      </c>
      <c r="G27" s="57" t="s">
        <v>0</v>
      </c>
      <c r="H27" s="57"/>
      <c r="I27" s="57" t="s">
        <v>0</v>
      </c>
      <c r="J27" s="57"/>
      <c r="K27" s="57"/>
      <c r="L27" s="57" t="s">
        <v>0</v>
      </c>
      <c r="M27" s="57" t="s">
        <v>0</v>
      </c>
      <c r="N27" s="106"/>
      <c r="O27" s="110"/>
    </row>
    <row r="28" spans="1:15" ht="18" hidden="1" customHeight="1">
      <c r="A28" s="3" t="s">
        <v>52</v>
      </c>
      <c r="B28" s="13" t="s">
        <v>53</v>
      </c>
      <c r="C28" s="14">
        <f t="shared" ref="C28:J28" si="1">C29+C30+C31+C44+C50+C52</f>
        <v>123764.1</v>
      </c>
      <c r="D28" s="14">
        <f t="shared" si="1"/>
        <v>121389.09999999999</v>
      </c>
      <c r="E28" s="14">
        <f t="shared" si="1"/>
        <v>120390.9</v>
      </c>
      <c r="F28" s="14">
        <f t="shared" si="1"/>
        <v>27210</v>
      </c>
      <c r="G28" s="14">
        <f t="shared" si="1"/>
        <v>990</v>
      </c>
      <c r="H28" s="14"/>
      <c r="I28" s="14">
        <f t="shared" si="1"/>
        <v>30641.5</v>
      </c>
      <c r="J28" s="14">
        <f t="shared" si="1"/>
        <v>41735.4</v>
      </c>
      <c r="K28" s="14"/>
      <c r="L28" s="14">
        <v>90.4</v>
      </c>
      <c r="M28" s="43">
        <f>M29+M30+M31+M44+M50+M52</f>
        <v>0</v>
      </c>
      <c r="N28" s="43">
        <f t="shared" ref="N28:O28" si="2">N29+N30+N31+N44+N50+N52</f>
        <v>2909</v>
      </c>
      <c r="O28" s="151">
        <f t="shared" si="2"/>
        <v>6573</v>
      </c>
    </row>
    <row r="29" spans="1:15" ht="39.75" customHeight="1">
      <c r="A29" s="4" t="s">
        <v>54</v>
      </c>
      <c r="B29" s="236" t="s">
        <v>55</v>
      </c>
      <c r="C29" s="53">
        <v>90622.3</v>
      </c>
      <c r="D29" s="53">
        <v>90081.7</v>
      </c>
      <c r="E29" s="186">
        <f>F29+G29+I29+J29+L29+N29+O29</f>
        <v>91697.5</v>
      </c>
      <c r="F29" s="98">
        <v>25250</v>
      </c>
      <c r="G29" s="98">
        <v>980</v>
      </c>
      <c r="H29" s="98"/>
      <c r="I29" s="98">
        <v>28201.5</v>
      </c>
      <c r="J29" s="98">
        <v>17950</v>
      </c>
      <c r="K29" s="98"/>
      <c r="L29" s="98">
        <v>10018</v>
      </c>
      <c r="M29" s="116"/>
      <c r="N29" s="104">
        <v>2800</v>
      </c>
      <c r="O29" s="143">
        <v>6498</v>
      </c>
    </row>
    <row r="30" spans="1:15" ht="46.5" customHeight="1">
      <c r="A30" s="4" t="s">
        <v>56</v>
      </c>
      <c r="B30" s="236" t="s">
        <v>295</v>
      </c>
      <c r="C30" s="98">
        <v>21873</v>
      </c>
      <c r="D30" s="98">
        <v>20278.7</v>
      </c>
      <c r="E30" s="98">
        <f t="shared" ref="E30:E31" si="3">F30+G30+I30+J30+L30+N30+O30</f>
        <v>16701.400000000001</v>
      </c>
      <c r="F30" s="98">
        <v>940</v>
      </c>
      <c r="G30" s="98"/>
      <c r="H30" s="98"/>
      <c r="I30" s="98">
        <v>1953</v>
      </c>
      <c r="J30" s="98">
        <v>13380.4</v>
      </c>
      <c r="K30" s="98"/>
      <c r="L30" s="98">
        <v>259</v>
      </c>
      <c r="M30" s="116"/>
      <c r="N30" s="104">
        <v>99</v>
      </c>
      <c r="O30" s="143">
        <v>70</v>
      </c>
    </row>
    <row r="31" spans="1:15" ht="43.35" customHeight="1">
      <c r="A31" s="4" t="s">
        <v>58</v>
      </c>
      <c r="B31" s="236" t="s">
        <v>59</v>
      </c>
      <c r="C31" s="53">
        <v>2700.7</v>
      </c>
      <c r="D31" s="53">
        <v>2491.6999999999998</v>
      </c>
      <c r="E31" s="98">
        <f t="shared" si="3"/>
        <v>3477</v>
      </c>
      <c r="F31" s="98"/>
      <c r="G31" s="98"/>
      <c r="H31" s="98"/>
      <c r="I31" s="98"/>
      <c r="J31" s="98">
        <f>J32+J34+J36+J39+J41+J42</f>
        <v>3477</v>
      </c>
      <c r="K31" s="98"/>
      <c r="L31" s="98"/>
      <c r="M31" s="116"/>
      <c r="N31" s="104"/>
      <c r="O31" s="143"/>
    </row>
    <row r="32" spans="1:15" ht="33.75" customHeight="1">
      <c r="A32" s="4" t="s">
        <v>60</v>
      </c>
      <c r="B32" s="264" t="s">
        <v>61</v>
      </c>
      <c r="C32" s="40">
        <v>1745.5</v>
      </c>
      <c r="D32" s="40">
        <v>1620.7</v>
      </c>
      <c r="E32" s="98">
        <f>F32+G32+I32+J32+L32+N32+O32</f>
        <v>1660</v>
      </c>
      <c r="F32" s="40"/>
      <c r="G32" s="40"/>
      <c r="H32" s="40"/>
      <c r="I32" s="40"/>
      <c r="J32" s="40">
        <v>1660</v>
      </c>
      <c r="K32" s="40"/>
      <c r="L32" s="40"/>
      <c r="M32" s="45"/>
      <c r="N32" s="124"/>
      <c r="O32" s="149"/>
    </row>
    <row r="33" spans="1:15" ht="0.75" customHeight="1">
      <c r="A33" s="4"/>
      <c r="B33" s="32" t="s">
        <v>208</v>
      </c>
      <c r="C33" s="55"/>
      <c r="D33" s="58">
        <v>16.82</v>
      </c>
      <c r="E33" s="259"/>
      <c r="F33" s="58"/>
      <c r="G33" s="58"/>
      <c r="H33" s="58"/>
      <c r="I33" s="58"/>
      <c r="J33" s="58"/>
      <c r="K33" s="40"/>
      <c r="L33" s="58"/>
      <c r="M33" s="59"/>
      <c r="N33" s="106"/>
      <c r="O33" s="140"/>
    </row>
    <row r="34" spans="1:15" ht="14.45" customHeight="1">
      <c r="A34" s="4" t="s">
        <v>62</v>
      </c>
      <c r="B34" s="264" t="s">
        <v>63</v>
      </c>
      <c r="C34" s="40">
        <v>180</v>
      </c>
      <c r="D34" s="40">
        <v>179.9</v>
      </c>
      <c r="E34" s="98">
        <f t="shared" ref="E34:E43" si="4">F34+G34+I34+J34+L34+N34+O34</f>
        <v>120</v>
      </c>
      <c r="F34" s="40"/>
      <c r="G34" s="40"/>
      <c r="H34" s="40"/>
      <c r="I34" s="40"/>
      <c r="J34" s="40">
        <v>120</v>
      </c>
      <c r="K34" s="40"/>
      <c r="L34" s="40"/>
      <c r="M34" s="45"/>
      <c r="N34" s="124"/>
      <c r="O34" s="149"/>
    </row>
    <row r="35" spans="1:15" ht="14.25" hidden="1" customHeight="1">
      <c r="A35" s="4"/>
      <c r="B35" s="32" t="s">
        <v>208</v>
      </c>
      <c r="C35" s="58"/>
      <c r="D35" s="58">
        <v>36.950000000000003</v>
      </c>
      <c r="E35" s="98">
        <f t="shared" si="4"/>
        <v>0</v>
      </c>
      <c r="F35" s="58"/>
      <c r="G35" s="58"/>
      <c r="H35" s="58"/>
      <c r="I35" s="58"/>
      <c r="J35" s="58"/>
      <c r="K35" s="40"/>
      <c r="L35" s="58"/>
      <c r="M35" s="59"/>
      <c r="N35" s="106"/>
      <c r="O35" s="140"/>
    </row>
    <row r="36" spans="1:15" ht="15.75" customHeight="1">
      <c r="A36" s="4" t="s">
        <v>64</v>
      </c>
      <c r="B36" s="264" t="s">
        <v>65</v>
      </c>
      <c r="C36" s="40">
        <v>48.6</v>
      </c>
      <c r="D36" s="40">
        <v>35.1</v>
      </c>
      <c r="E36" s="98">
        <f t="shared" si="4"/>
        <v>50</v>
      </c>
      <c r="F36" s="40"/>
      <c r="G36" s="40"/>
      <c r="H36" s="40"/>
      <c r="I36" s="40"/>
      <c r="J36" s="40">
        <v>50</v>
      </c>
      <c r="K36" s="40"/>
      <c r="L36" s="40"/>
      <c r="M36" s="45"/>
      <c r="N36" s="124"/>
      <c r="O36" s="149"/>
    </row>
    <row r="37" spans="1:15" ht="14.25" hidden="1" customHeight="1">
      <c r="A37" s="4"/>
      <c r="B37" s="32" t="s">
        <v>208</v>
      </c>
      <c r="C37" s="58"/>
      <c r="D37" s="58"/>
      <c r="E37" s="98">
        <f t="shared" si="4"/>
        <v>0</v>
      </c>
      <c r="F37" s="58"/>
      <c r="G37" s="58"/>
      <c r="H37" s="58"/>
      <c r="I37" s="58"/>
      <c r="J37" s="58"/>
      <c r="K37" s="40"/>
      <c r="L37" s="58"/>
      <c r="M37" s="59"/>
      <c r="N37" s="106"/>
      <c r="O37" s="140"/>
    </row>
    <row r="38" spans="1:15" ht="14.25" hidden="1" customHeight="1">
      <c r="A38" s="4" t="s">
        <v>66</v>
      </c>
      <c r="B38" s="5" t="s">
        <v>67</v>
      </c>
      <c r="C38" s="55">
        <v>44.2</v>
      </c>
      <c r="D38" s="55">
        <v>36.1</v>
      </c>
      <c r="E38" s="98">
        <f t="shared" si="4"/>
        <v>0</v>
      </c>
      <c r="F38" s="55"/>
      <c r="G38" s="55"/>
      <c r="H38" s="55"/>
      <c r="I38" s="55"/>
      <c r="J38" s="55"/>
      <c r="K38" s="40"/>
      <c r="L38" s="40"/>
      <c r="M38" s="56"/>
      <c r="N38" s="56"/>
      <c r="O38" s="142"/>
    </row>
    <row r="39" spans="1:15" ht="22.5" customHeight="1">
      <c r="A39" s="4" t="s">
        <v>68</v>
      </c>
      <c r="B39" s="172" t="s">
        <v>269</v>
      </c>
      <c r="C39" s="55">
        <v>64</v>
      </c>
      <c r="D39" s="55">
        <v>54</v>
      </c>
      <c r="E39" s="98">
        <f t="shared" si="4"/>
        <v>50</v>
      </c>
      <c r="F39" s="55"/>
      <c r="G39" s="55"/>
      <c r="H39" s="55"/>
      <c r="I39" s="55"/>
      <c r="J39" s="55">
        <v>50</v>
      </c>
      <c r="K39" s="40"/>
      <c r="L39" s="40"/>
      <c r="M39" s="56"/>
      <c r="N39" s="106"/>
      <c r="O39" s="149"/>
    </row>
    <row r="40" spans="1:15" ht="14.25" hidden="1" customHeight="1">
      <c r="A40" s="4"/>
      <c r="B40" s="5"/>
      <c r="C40" s="55"/>
      <c r="D40" s="55"/>
      <c r="E40" s="98">
        <f t="shared" si="4"/>
        <v>0</v>
      </c>
      <c r="F40" s="55"/>
      <c r="G40" s="55"/>
      <c r="H40" s="55"/>
      <c r="I40" s="55"/>
      <c r="J40" s="55"/>
      <c r="K40" s="40"/>
      <c r="L40" s="40"/>
      <c r="M40" s="56"/>
      <c r="N40" s="106"/>
      <c r="O40" s="149"/>
    </row>
    <row r="41" spans="1:15" ht="14.25" customHeight="1">
      <c r="A41" s="4"/>
      <c r="B41" s="172" t="s">
        <v>307</v>
      </c>
      <c r="C41" s="55"/>
      <c r="D41" s="55"/>
      <c r="E41" s="98">
        <v>100</v>
      </c>
      <c r="F41" s="55"/>
      <c r="G41" s="55"/>
      <c r="H41" s="55"/>
      <c r="I41" s="55"/>
      <c r="J41" s="55">
        <v>100</v>
      </c>
      <c r="K41" s="40"/>
      <c r="L41" s="40"/>
      <c r="M41" s="56"/>
      <c r="N41" s="106"/>
      <c r="O41" s="149"/>
    </row>
    <row r="42" spans="1:15" ht="14.45" customHeight="1">
      <c r="A42" s="4" t="s">
        <v>70</v>
      </c>
      <c r="B42" s="5" t="s">
        <v>71</v>
      </c>
      <c r="C42" s="55">
        <v>618.4</v>
      </c>
      <c r="D42" s="55">
        <v>565.9</v>
      </c>
      <c r="E42" s="98">
        <f t="shared" si="4"/>
        <v>1497</v>
      </c>
      <c r="F42" s="55"/>
      <c r="G42" s="55"/>
      <c r="H42" s="55"/>
      <c r="I42" s="55"/>
      <c r="J42" s="55">
        <v>1497</v>
      </c>
      <c r="K42" s="40"/>
      <c r="L42" s="40"/>
      <c r="M42" s="56"/>
      <c r="N42" s="106"/>
      <c r="O42" s="149"/>
    </row>
    <row r="43" spans="1:15" ht="0.75" customHeight="1">
      <c r="A43" s="4" t="s">
        <v>72</v>
      </c>
      <c r="B43" s="5" t="s">
        <v>73</v>
      </c>
      <c r="C43" s="55">
        <v>425.6</v>
      </c>
      <c r="D43" s="55">
        <v>408.4</v>
      </c>
      <c r="E43" s="40">
        <f t="shared" si="4"/>
        <v>846</v>
      </c>
      <c r="F43" s="55"/>
      <c r="G43" s="55"/>
      <c r="H43" s="55"/>
      <c r="I43" s="55"/>
      <c r="J43" s="55">
        <v>846</v>
      </c>
      <c r="K43" s="40"/>
      <c r="L43" s="40"/>
      <c r="M43" s="56"/>
      <c r="N43" s="106"/>
      <c r="O43" s="140"/>
    </row>
    <row r="44" spans="1:15" ht="42.75" customHeight="1">
      <c r="A44" s="4" t="s">
        <v>74</v>
      </c>
      <c r="B44" s="236" t="s">
        <v>75</v>
      </c>
      <c r="C44" s="98">
        <v>658.8</v>
      </c>
      <c r="D44" s="98">
        <v>648.6</v>
      </c>
      <c r="E44" s="98">
        <f>F44+G44+I44+J44+L44+N44+O44</f>
        <v>565</v>
      </c>
      <c r="F44" s="98">
        <v>70</v>
      </c>
      <c r="G44" s="98">
        <v>10</v>
      </c>
      <c r="H44" s="98"/>
      <c r="I44" s="98">
        <v>55</v>
      </c>
      <c r="J44" s="98">
        <v>360</v>
      </c>
      <c r="K44" s="98"/>
      <c r="L44" s="98">
        <v>55</v>
      </c>
      <c r="M44" s="116"/>
      <c r="N44" s="104">
        <v>10</v>
      </c>
      <c r="O44" s="143">
        <v>5</v>
      </c>
    </row>
    <row r="45" spans="1:15" ht="14.45" customHeight="1">
      <c r="A45" s="4" t="s">
        <v>76</v>
      </c>
      <c r="B45" s="5" t="s">
        <v>77</v>
      </c>
      <c r="C45" s="55">
        <v>0</v>
      </c>
      <c r="D45" s="55">
        <v>0</v>
      </c>
      <c r="E45" s="98">
        <f t="shared" ref="E45:E47" si="5">F45+G45+I45+J45+L45+N45+O45</f>
        <v>0</v>
      </c>
      <c r="F45" s="55"/>
      <c r="G45" s="55"/>
      <c r="H45" s="55"/>
      <c r="I45" s="55"/>
      <c r="J45" s="55"/>
      <c r="K45" s="40"/>
      <c r="L45" s="40"/>
      <c r="M45" s="56"/>
      <c r="N45" s="56"/>
      <c r="O45" s="142"/>
    </row>
    <row r="46" spans="1:15" ht="14.45" customHeight="1">
      <c r="A46" s="4" t="s">
        <v>78</v>
      </c>
      <c r="B46" s="5" t="s">
        <v>79</v>
      </c>
      <c r="C46" s="55">
        <v>0</v>
      </c>
      <c r="D46" s="55">
        <v>0</v>
      </c>
      <c r="E46" s="98">
        <f t="shared" si="5"/>
        <v>0</v>
      </c>
      <c r="F46" s="55"/>
      <c r="G46" s="55"/>
      <c r="H46" s="55"/>
      <c r="I46" s="55"/>
      <c r="J46" s="55"/>
      <c r="K46" s="40"/>
      <c r="L46" s="40">
        <v>0</v>
      </c>
      <c r="M46" s="56"/>
      <c r="N46" s="56"/>
      <c r="O46" s="142"/>
    </row>
    <row r="47" spans="1:15" ht="14.45" customHeight="1">
      <c r="A47" s="4" t="s">
        <v>80</v>
      </c>
      <c r="B47" s="5" t="s">
        <v>81</v>
      </c>
      <c r="C47" s="55">
        <v>658.8</v>
      </c>
      <c r="D47" s="55">
        <v>648.6</v>
      </c>
      <c r="E47" s="98">
        <f t="shared" si="5"/>
        <v>565</v>
      </c>
      <c r="F47" s="55">
        <v>70</v>
      </c>
      <c r="G47" s="55">
        <v>10</v>
      </c>
      <c r="H47" s="55"/>
      <c r="I47" s="55">
        <v>55</v>
      </c>
      <c r="J47" s="55">
        <v>360</v>
      </c>
      <c r="K47" s="40"/>
      <c r="L47" s="40">
        <v>55</v>
      </c>
      <c r="M47" s="56"/>
      <c r="N47" s="106">
        <v>10</v>
      </c>
      <c r="O47" s="140">
        <v>5</v>
      </c>
    </row>
    <row r="48" spans="1:15" ht="42.75" hidden="1" customHeight="1">
      <c r="A48" s="4" t="s">
        <v>82</v>
      </c>
      <c r="B48" s="32" t="s">
        <v>209</v>
      </c>
      <c r="C48" s="55">
        <v>7909.3</v>
      </c>
      <c r="D48" s="55">
        <v>7888.4</v>
      </c>
      <c r="E48" s="55"/>
      <c r="F48" s="55"/>
      <c r="G48" s="55"/>
      <c r="H48" s="55"/>
      <c r="I48" s="55"/>
      <c r="J48" s="55"/>
      <c r="K48" s="40"/>
      <c r="L48" s="40"/>
      <c r="M48" s="56"/>
      <c r="N48" s="106"/>
      <c r="O48" s="140"/>
    </row>
    <row r="49" spans="1:15" ht="14.25" hidden="1" customHeight="1">
      <c r="A49" s="4" t="s">
        <v>83</v>
      </c>
      <c r="B49" s="5" t="s">
        <v>84</v>
      </c>
      <c r="C49" s="55">
        <v>6851.2</v>
      </c>
      <c r="D49" s="55">
        <v>6830.4</v>
      </c>
      <c r="E49" s="55"/>
      <c r="F49" s="55"/>
      <c r="G49" s="55"/>
      <c r="H49" s="55"/>
      <c r="I49" s="55"/>
      <c r="J49" s="55"/>
      <c r="K49" s="40"/>
      <c r="L49" s="40"/>
      <c r="M49" s="56"/>
      <c r="N49" s="106"/>
      <c r="O49" s="140"/>
    </row>
    <row r="50" spans="1:15" ht="51.75" customHeight="1">
      <c r="A50" s="4" t="s">
        <v>85</v>
      </c>
      <c r="B50" s="236" t="s">
        <v>86</v>
      </c>
      <c r="C50" s="98">
        <v>6851.2</v>
      </c>
      <c r="D50" s="98">
        <v>6830.4</v>
      </c>
      <c r="E50" s="98">
        <f t="shared" ref="E50:E56" si="6">F50+G50+I50+J50+L50+N50+O50</f>
        <v>7000</v>
      </c>
      <c r="F50" s="98"/>
      <c r="G50" s="98"/>
      <c r="H50" s="98"/>
      <c r="I50" s="98">
        <v>432</v>
      </c>
      <c r="J50" s="98">
        <v>6568</v>
      </c>
      <c r="K50" s="98"/>
      <c r="L50" s="98"/>
      <c r="M50" s="116"/>
      <c r="N50" s="104"/>
      <c r="O50" s="143"/>
    </row>
    <row r="51" spans="1:15" ht="14.25" hidden="1" customHeight="1">
      <c r="A51" s="4" t="s">
        <v>87</v>
      </c>
      <c r="B51" s="236" t="s">
        <v>88</v>
      </c>
      <c r="C51" s="98">
        <v>0</v>
      </c>
      <c r="D51" s="98">
        <v>0</v>
      </c>
      <c r="E51" s="98">
        <f t="shared" si="6"/>
        <v>0</v>
      </c>
      <c r="F51" s="98"/>
      <c r="G51" s="98"/>
      <c r="H51" s="98"/>
      <c r="I51" s="98"/>
      <c r="J51" s="98"/>
      <c r="K51" s="98"/>
      <c r="L51" s="98"/>
      <c r="M51" s="116"/>
      <c r="N51" s="104"/>
      <c r="O51" s="143"/>
    </row>
    <row r="52" spans="1:15" ht="27" customHeight="1">
      <c r="A52" s="4" t="s">
        <v>89</v>
      </c>
      <c r="B52" s="236" t="s">
        <v>210</v>
      </c>
      <c r="C52" s="98">
        <v>1058.0999999999999</v>
      </c>
      <c r="D52" s="98">
        <v>1058</v>
      </c>
      <c r="E52" s="98">
        <f t="shared" si="6"/>
        <v>950</v>
      </c>
      <c r="F52" s="98">
        <v>950</v>
      </c>
      <c r="G52" s="98"/>
      <c r="H52" s="98"/>
      <c r="I52" s="98"/>
      <c r="J52" s="98"/>
      <c r="K52" s="98"/>
      <c r="L52" s="98"/>
      <c r="M52" s="116"/>
      <c r="N52" s="104"/>
      <c r="O52" s="143"/>
    </row>
    <row r="53" spans="1:15" ht="28.5" hidden="1" customHeight="1">
      <c r="A53" s="3" t="s">
        <v>12</v>
      </c>
      <c r="B53" s="8" t="s">
        <v>90</v>
      </c>
      <c r="C53" s="40">
        <v>5531.1</v>
      </c>
      <c r="D53" s="40">
        <v>-2372.4</v>
      </c>
      <c r="E53" s="121">
        <f t="shared" si="6"/>
        <v>0</v>
      </c>
      <c r="F53" s="40"/>
      <c r="G53" s="40"/>
      <c r="H53" s="40"/>
      <c r="I53" s="40"/>
      <c r="J53" s="53"/>
      <c r="K53" s="53"/>
      <c r="L53" s="53"/>
      <c r="M53" s="54"/>
      <c r="N53" s="108"/>
      <c r="O53" s="138"/>
    </row>
    <row r="54" spans="1:15" ht="24" hidden="1" customHeight="1">
      <c r="A54" s="3" t="s">
        <v>13</v>
      </c>
      <c r="B54" s="13" t="s">
        <v>91</v>
      </c>
      <c r="C54" s="60">
        <f t="shared" ref="C54:D54" si="7">C56+C59+C65+C70+C71+C73+C74+C75+C76+C77+C90+C109+C138</f>
        <v>16121.5</v>
      </c>
      <c r="D54" s="60">
        <f t="shared" si="7"/>
        <v>14968.500000000002</v>
      </c>
      <c r="E54" s="121">
        <f t="shared" si="6"/>
        <v>0</v>
      </c>
      <c r="F54" s="60"/>
      <c r="G54" s="60"/>
      <c r="H54" s="60"/>
      <c r="I54" s="60"/>
      <c r="J54" s="53"/>
      <c r="K54" s="53"/>
      <c r="L54" s="53"/>
      <c r="M54" s="54"/>
      <c r="N54" s="54"/>
      <c r="O54" s="137"/>
    </row>
    <row r="55" spans="1:15" ht="36" hidden="1" customHeight="1">
      <c r="A55" s="3"/>
      <c r="B55" s="51" t="s">
        <v>213</v>
      </c>
      <c r="C55" s="60"/>
      <c r="D55" s="60"/>
      <c r="E55" s="121">
        <f t="shared" si="6"/>
        <v>0</v>
      </c>
      <c r="F55" s="60"/>
      <c r="G55" s="60"/>
      <c r="H55" s="60"/>
      <c r="I55" s="60"/>
      <c r="J55" s="53"/>
      <c r="K55" s="53"/>
      <c r="L55" s="53"/>
      <c r="M55" s="54"/>
      <c r="N55" s="108"/>
      <c r="O55" s="138"/>
    </row>
    <row r="56" spans="1:15" ht="24" customHeight="1">
      <c r="A56" s="4" t="s">
        <v>92</v>
      </c>
      <c r="B56" s="236" t="s">
        <v>93</v>
      </c>
      <c r="C56" s="237">
        <v>383.8</v>
      </c>
      <c r="D56" s="237">
        <v>383.8</v>
      </c>
      <c r="E56" s="98">
        <f t="shared" si="6"/>
        <v>126.1</v>
      </c>
      <c r="F56" s="237"/>
      <c r="G56" s="237"/>
      <c r="H56" s="237"/>
      <c r="I56" s="237">
        <v>0</v>
      </c>
      <c r="J56" s="237"/>
      <c r="K56" s="98"/>
      <c r="L56" s="238"/>
      <c r="M56" s="239"/>
      <c r="N56" s="240"/>
      <c r="O56" s="241">
        <v>126.1</v>
      </c>
    </row>
    <row r="57" spans="1:15" ht="32.25" hidden="1" customHeight="1">
      <c r="A57" s="4"/>
      <c r="B57" s="265" t="s">
        <v>252</v>
      </c>
      <c r="C57" s="266"/>
      <c r="D57" s="266"/>
      <c r="E57" s="266"/>
      <c r="F57" s="266"/>
      <c r="G57" s="266"/>
      <c r="H57" s="266"/>
      <c r="I57" s="266"/>
      <c r="J57" s="266"/>
      <c r="K57" s="266"/>
      <c r="L57" s="266"/>
      <c r="M57" s="266"/>
      <c r="N57" s="109"/>
      <c r="O57" s="154"/>
    </row>
    <row r="58" spans="1:15" ht="14.25" hidden="1" customHeight="1">
      <c r="A58" s="4" t="s">
        <v>94</v>
      </c>
      <c r="B58" s="5" t="s">
        <v>95</v>
      </c>
      <c r="C58" s="55">
        <v>9100.2999999999993</v>
      </c>
      <c r="D58" s="55">
        <v>8855.1</v>
      </c>
      <c r="E58" s="55"/>
      <c r="F58" s="55"/>
      <c r="G58" s="55"/>
      <c r="H58" s="55"/>
      <c r="I58" s="55"/>
      <c r="J58" s="55"/>
      <c r="K58" s="40"/>
      <c r="L58" s="40"/>
      <c r="M58" s="56"/>
      <c r="N58" s="106"/>
      <c r="O58" s="140"/>
    </row>
    <row r="59" spans="1:15" ht="14.45" customHeight="1">
      <c r="A59" s="242" t="s">
        <v>96</v>
      </c>
      <c r="B59" s="236" t="s">
        <v>97</v>
      </c>
      <c r="C59" s="98">
        <v>25.7</v>
      </c>
      <c r="D59" s="98">
        <v>23.9</v>
      </c>
      <c r="E59" s="98">
        <f>F59+G59+I59+J59+L59+N59+O59</f>
        <v>42</v>
      </c>
      <c r="F59" s="98">
        <v>2</v>
      </c>
      <c r="G59" s="98">
        <v>27</v>
      </c>
      <c r="H59" s="98"/>
      <c r="I59" s="98">
        <v>3</v>
      </c>
      <c r="J59" s="98">
        <v>10</v>
      </c>
      <c r="K59" s="98"/>
      <c r="L59" s="98"/>
      <c r="M59" s="116"/>
      <c r="N59" s="104"/>
      <c r="O59" s="143"/>
    </row>
    <row r="60" spans="1:15" ht="14.25" hidden="1" customHeight="1">
      <c r="A60" s="4" t="s">
        <v>98</v>
      </c>
      <c r="B60" s="5" t="s">
        <v>99</v>
      </c>
      <c r="C60" s="55">
        <v>0</v>
      </c>
      <c r="D60" s="55">
        <v>0</v>
      </c>
      <c r="E60" s="55"/>
      <c r="F60" s="55"/>
      <c r="G60" s="55"/>
      <c r="H60" s="55"/>
      <c r="I60" s="55"/>
      <c r="J60" s="99"/>
      <c r="K60" s="98"/>
      <c r="L60" s="55"/>
      <c r="M60" s="56"/>
      <c r="N60" s="105"/>
      <c r="O60" s="136"/>
    </row>
    <row r="61" spans="1:15" ht="14.45" customHeight="1">
      <c r="A61" s="4" t="s">
        <v>100</v>
      </c>
      <c r="B61" s="5" t="s">
        <v>101</v>
      </c>
      <c r="C61" s="55">
        <v>0</v>
      </c>
      <c r="D61" s="55">
        <v>0</v>
      </c>
      <c r="E61" s="98">
        <f t="shared" ref="E61:E62" si="8">F61+G61+I61+J61+L61+N61+O61</f>
        <v>20</v>
      </c>
      <c r="F61" s="55"/>
      <c r="G61" s="55">
        <v>20</v>
      </c>
      <c r="H61" s="55"/>
      <c r="I61" s="55"/>
      <c r="J61" s="55"/>
      <c r="K61" s="40"/>
      <c r="L61" s="40"/>
      <c r="M61" s="56"/>
      <c r="N61" s="106"/>
      <c r="O61" s="140"/>
    </row>
    <row r="62" spans="1:15" ht="12.75" customHeight="1">
      <c r="A62" s="4" t="s">
        <v>102</v>
      </c>
      <c r="B62" s="5" t="s">
        <v>103</v>
      </c>
      <c r="C62" s="55">
        <v>24.9</v>
      </c>
      <c r="D62" s="55">
        <v>23.1</v>
      </c>
      <c r="E62" s="98">
        <f t="shared" si="8"/>
        <v>22</v>
      </c>
      <c r="F62" s="55">
        <v>2</v>
      </c>
      <c r="G62" s="55">
        <v>7</v>
      </c>
      <c r="H62" s="55"/>
      <c r="I62" s="55">
        <v>3</v>
      </c>
      <c r="J62" s="55">
        <v>10</v>
      </c>
      <c r="K62" s="40"/>
      <c r="L62" s="40"/>
      <c r="M62" s="56"/>
      <c r="N62" s="106"/>
      <c r="O62" s="140"/>
    </row>
    <row r="63" spans="1:15" ht="14.25" hidden="1" customHeight="1">
      <c r="A63" s="4" t="s">
        <v>104</v>
      </c>
      <c r="B63" s="5" t="s">
        <v>105</v>
      </c>
      <c r="C63" s="55">
        <v>0</v>
      </c>
      <c r="D63" s="55">
        <v>0</v>
      </c>
      <c r="E63" s="55"/>
      <c r="F63" s="55"/>
      <c r="G63" s="55"/>
      <c r="H63" s="55"/>
      <c r="I63" s="55"/>
      <c r="J63" s="55"/>
      <c r="K63" s="40"/>
      <c r="L63" s="40"/>
      <c r="M63" s="56"/>
      <c r="N63" s="106"/>
      <c r="O63" s="140"/>
    </row>
    <row r="64" spans="1:15" ht="14.25" hidden="1" customHeight="1">
      <c r="A64" s="4" t="s">
        <v>106</v>
      </c>
      <c r="B64" s="5" t="s">
        <v>107</v>
      </c>
      <c r="C64" s="55">
        <v>0.8</v>
      </c>
      <c r="D64" s="55">
        <v>0.8</v>
      </c>
      <c r="E64" s="55"/>
      <c r="F64" s="55"/>
      <c r="G64" s="55"/>
      <c r="H64" s="55"/>
      <c r="I64" s="55"/>
      <c r="J64" s="55"/>
      <c r="K64" s="40"/>
      <c r="L64" s="40"/>
      <c r="M64" s="56"/>
      <c r="N64" s="148"/>
      <c r="O64" s="155"/>
    </row>
    <row r="65" spans="1:15" ht="14.45" customHeight="1">
      <c r="A65" s="4" t="s">
        <v>108</v>
      </c>
      <c r="B65" s="236" t="s">
        <v>296</v>
      </c>
      <c r="C65" s="98">
        <v>906.5</v>
      </c>
      <c r="D65" s="98">
        <v>822.2</v>
      </c>
      <c r="E65" s="98">
        <f>F65+G65+I65+J65+L65+N65+O65</f>
        <v>786</v>
      </c>
      <c r="F65" s="98">
        <v>219</v>
      </c>
      <c r="G65" s="98">
        <v>15</v>
      </c>
      <c r="H65" s="98"/>
      <c r="I65" s="98">
        <v>133</v>
      </c>
      <c r="J65" s="98">
        <v>219</v>
      </c>
      <c r="K65" s="98"/>
      <c r="L65" s="98">
        <v>142</v>
      </c>
      <c r="M65" s="116"/>
      <c r="N65" s="104"/>
      <c r="O65" s="143">
        <v>58</v>
      </c>
    </row>
    <row r="66" spans="1:15" ht="14.25" hidden="1" customHeight="1">
      <c r="A66" s="4" t="s">
        <v>110</v>
      </c>
      <c r="B66" s="5" t="s">
        <v>111</v>
      </c>
      <c r="C66" s="55">
        <v>616</v>
      </c>
      <c r="D66" s="55">
        <v>547.29999999999995</v>
      </c>
      <c r="E66" s="40">
        <f t="shared" ref="E66:E71" si="9">F66+G66+I66+J66+L66+N66+O66</f>
        <v>631.4</v>
      </c>
      <c r="F66" s="55">
        <v>200</v>
      </c>
      <c r="G66" s="55">
        <v>18</v>
      </c>
      <c r="H66" s="55"/>
      <c r="I66" s="55">
        <v>54.6</v>
      </c>
      <c r="J66" s="55">
        <v>215</v>
      </c>
      <c r="K66" s="40"/>
      <c r="L66" s="40">
        <v>95</v>
      </c>
      <c r="M66" s="56"/>
      <c r="N66" s="106"/>
      <c r="O66" s="140">
        <v>48.8</v>
      </c>
    </row>
    <row r="67" spans="1:15" ht="14.25" hidden="1" customHeight="1">
      <c r="A67" s="4" t="s">
        <v>112</v>
      </c>
      <c r="B67" s="5" t="s">
        <v>113</v>
      </c>
      <c r="C67" s="55">
        <v>50</v>
      </c>
      <c r="D67" s="55">
        <v>48.3</v>
      </c>
      <c r="E67" s="40">
        <f t="shared" si="9"/>
        <v>49</v>
      </c>
      <c r="F67" s="55">
        <v>48</v>
      </c>
      <c r="G67" s="55"/>
      <c r="H67" s="55"/>
      <c r="I67" s="55"/>
      <c r="J67" s="55"/>
      <c r="K67" s="40"/>
      <c r="L67" s="40"/>
      <c r="M67" s="56"/>
      <c r="N67" s="106"/>
      <c r="O67" s="140">
        <v>1</v>
      </c>
    </row>
    <row r="68" spans="1:15" ht="12.75" hidden="1" customHeight="1">
      <c r="A68" s="4" t="s">
        <v>114</v>
      </c>
      <c r="B68" s="5" t="s">
        <v>115</v>
      </c>
      <c r="C68" s="55">
        <v>234.9</v>
      </c>
      <c r="D68" s="55">
        <v>221</v>
      </c>
      <c r="E68" s="40">
        <f t="shared" si="9"/>
        <v>272.2</v>
      </c>
      <c r="F68" s="55">
        <v>20</v>
      </c>
      <c r="G68" s="55"/>
      <c r="H68" s="55"/>
      <c r="I68" s="55">
        <v>108</v>
      </c>
      <c r="J68" s="55">
        <v>52</v>
      </c>
      <c r="K68" s="40"/>
      <c r="L68" s="40">
        <v>78</v>
      </c>
      <c r="M68" s="56"/>
      <c r="N68" s="106"/>
      <c r="O68" s="140">
        <v>14.2</v>
      </c>
    </row>
    <row r="69" spans="1:15" ht="14.25" hidden="1" customHeight="1">
      <c r="A69" s="4" t="s">
        <v>116</v>
      </c>
      <c r="B69" s="5" t="s">
        <v>117</v>
      </c>
      <c r="C69" s="55">
        <v>5.6</v>
      </c>
      <c r="D69" s="55">
        <v>5.6</v>
      </c>
      <c r="E69" s="40">
        <f t="shared" si="9"/>
        <v>0</v>
      </c>
      <c r="F69" s="55"/>
      <c r="G69" s="55"/>
      <c r="H69" s="55"/>
      <c r="I69" s="55"/>
      <c r="J69" s="55">
        <v>0</v>
      </c>
      <c r="K69" s="40"/>
      <c r="L69" s="40"/>
      <c r="M69" s="56"/>
      <c r="N69" s="106"/>
      <c r="O69" s="140"/>
    </row>
    <row r="70" spans="1:15" ht="14.45" customHeight="1">
      <c r="A70" s="4" t="s">
        <v>118</v>
      </c>
      <c r="B70" s="236" t="s">
        <v>254</v>
      </c>
      <c r="C70" s="98">
        <v>15.5</v>
      </c>
      <c r="D70" s="98">
        <v>14.2</v>
      </c>
      <c r="E70" s="98">
        <f t="shared" si="9"/>
        <v>0</v>
      </c>
      <c r="F70" s="98">
        <v>0</v>
      </c>
      <c r="G70" s="98"/>
      <c r="H70" s="98"/>
      <c r="I70" s="98">
        <v>0</v>
      </c>
      <c r="J70" s="98">
        <v>0</v>
      </c>
      <c r="K70" s="98"/>
      <c r="L70" s="98"/>
      <c r="M70" s="116"/>
      <c r="N70" s="104"/>
      <c r="O70" s="143"/>
    </row>
    <row r="71" spans="1:15" ht="42.75" customHeight="1">
      <c r="A71" s="4" t="s">
        <v>119</v>
      </c>
      <c r="B71" s="236" t="s">
        <v>242</v>
      </c>
      <c r="C71" s="98">
        <v>35.1</v>
      </c>
      <c r="D71" s="98">
        <v>35.1</v>
      </c>
      <c r="E71" s="98">
        <f t="shared" si="9"/>
        <v>0</v>
      </c>
      <c r="F71" s="98"/>
      <c r="G71" s="98"/>
      <c r="H71" s="98"/>
      <c r="I71" s="98"/>
      <c r="J71" s="98"/>
      <c r="K71" s="98"/>
      <c r="L71" s="98"/>
      <c r="M71" s="116"/>
      <c r="N71" s="243"/>
      <c r="O71" s="244"/>
    </row>
    <row r="72" spans="1:15" ht="35.25" customHeight="1">
      <c r="A72" s="4" t="s">
        <v>120</v>
      </c>
      <c r="B72" s="5" t="s">
        <v>121</v>
      </c>
      <c r="C72" s="55">
        <v>4659.6000000000004</v>
      </c>
      <c r="D72" s="55">
        <v>4516</v>
      </c>
      <c r="E72" s="40">
        <f>F72+G72+I72+J72+L72+N72+O72</f>
        <v>3562</v>
      </c>
      <c r="F72" s="55">
        <f>F73+F74+F75+F76</f>
        <v>566</v>
      </c>
      <c r="G72" s="55">
        <f t="shared" ref="G72:O72" si="10">G73+G74+G75+G76</f>
        <v>159</v>
      </c>
      <c r="H72" s="55">
        <f t="shared" si="10"/>
        <v>0</v>
      </c>
      <c r="I72" s="55">
        <f t="shared" si="10"/>
        <v>281</v>
      </c>
      <c r="J72" s="55">
        <f t="shared" si="10"/>
        <v>2089</v>
      </c>
      <c r="K72" s="55">
        <f t="shared" si="10"/>
        <v>0</v>
      </c>
      <c r="L72" s="55">
        <f t="shared" si="10"/>
        <v>369</v>
      </c>
      <c r="M72" s="55">
        <f t="shared" si="10"/>
        <v>0</v>
      </c>
      <c r="N72" s="55">
        <f t="shared" si="10"/>
        <v>0</v>
      </c>
      <c r="O72" s="55">
        <f t="shared" si="10"/>
        <v>98</v>
      </c>
    </row>
    <row r="73" spans="1:15" ht="14.45" customHeight="1">
      <c r="A73" s="4" t="s">
        <v>122</v>
      </c>
      <c r="B73" s="236" t="s">
        <v>298</v>
      </c>
      <c r="C73" s="98">
        <v>16</v>
      </c>
      <c r="D73" s="98">
        <v>4.8</v>
      </c>
      <c r="E73" s="98">
        <f t="shared" ref="E73:E77" si="11">F73+G73+I73+J73+L73+N73+O73</f>
        <v>18</v>
      </c>
      <c r="F73" s="98"/>
      <c r="G73" s="98"/>
      <c r="H73" s="98"/>
      <c r="I73" s="98"/>
      <c r="J73" s="98">
        <v>18</v>
      </c>
      <c r="K73" s="98"/>
      <c r="L73" s="98"/>
      <c r="M73" s="116"/>
      <c r="N73" s="104"/>
      <c r="O73" s="143"/>
    </row>
    <row r="74" spans="1:15" ht="14.45" customHeight="1">
      <c r="A74" s="4" t="s">
        <v>123</v>
      </c>
      <c r="B74" s="236" t="s">
        <v>299</v>
      </c>
      <c r="C74" s="98">
        <v>2753</v>
      </c>
      <c r="D74" s="98">
        <v>2717.4</v>
      </c>
      <c r="E74" s="98">
        <f t="shared" si="11"/>
        <v>2300</v>
      </c>
      <c r="F74" s="98">
        <v>430</v>
      </c>
      <c r="G74" s="98">
        <v>94</v>
      </c>
      <c r="H74" s="98"/>
      <c r="I74" s="98">
        <v>39</v>
      </c>
      <c r="J74" s="98">
        <v>1436</v>
      </c>
      <c r="K74" s="98"/>
      <c r="L74" s="98">
        <v>267</v>
      </c>
      <c r="M74" s="116"/>
      <c r="N74" s="104"/>
      <c r="O74" s="143">
        <v>34</v>
      </c>
    </row>
    <row r="75" spans="1:15" ht="28.9" customHeight="1">
      <c r="A75" s="4" t="s">
        <v>125</v>
      </c>
      <c r="B75" s="236" t="s">
        <v>301</v>
      </c>
      <c r="C75" s="98">
        <v>299.7</v>
      </c>
      <c r="D75" s="98">
        <v>286.39999999999998</v>
      </c>
      <c r="E75" s="98">
        <f t="shared" si="11"/>
        <v>350</v>
      </c>
      <c r="F75" s="98"/>
      <c r="G75" s="98"/>
      <c r="H75" s="98"/>
      <c r="I75" s="98">
        <v>200</v>
      </c>
      <c r="J75" s="98">
        <v>100</v>
      </c>
      <c r="K75" s="98"/>
      <c r="L75" s="98">
        <v>50</v>
      </c>
      <c r="M75" s="116"/>
      <c r="N75" s="104"/>
      <c r="O75" s="143"/>
    </row>
    <row r="76" spans="1:15" ht="33" customHeight="1">
      <c r="A76" s="4" t="s">
        <v>127</v>
      </c>
      <c r="B76" s="236" t="s">
        <v>300</v>
      </c>
      <c r="C76" s="98">
        <v>1590.9</v>
      </c>
      <c r="D76" s="98">
        <v>1507.4</v>
      </c>
      <c r="E76" s="98">
        <f t="shared" si="11"/>
        <v>894</v>
      </c>
      <c r="F76" s="98">
        <v>136</v>
      </c>
      <c r="G76" s="98">
        <v>65</v>
      </c>
      <c r="H76" s="98"/>
      <c r="I76" s="98">
        <v>42</v>
      </c>
      <c r="J76" s="98">
        <v>535</v>
      </c>
      <c r="K76" s="98"/>
      <c r="L76" s="98">
        <v>52</v>
      </c>
      <c r="M76" s="116"/>
      <c r="N76" s="104"/>
      <c r="O76" s="143">
        <v>64</v>
      </c>
    </row>
    <row r="77" spans="1:15" ht="66.75" customHeight="1">
      <c r="A77" s="4" t="s">
        <v>128</v>
      </c>
      <c r="B77" s="236" t="s">
        <v>302</v>
      </c>
      <c r="C77" s="98">
        <v>3457.9</v>
      </c>
      <c r="D77" s="98">
        <v>3443.7</v>
      </c>
      <c r="E77" s="98">
        <f t="shared" si="11"/>
        <v>1185</v>
      </c>
      <c r="F77" s="98"/>
      <c r="G77" s="98"/>
      <c r="H77" s="98"/>
      <c r="I77" s="98">
        <v>0</v>
      </c>
      <c r="J77" s="98">
        <v>1135</v>
      </c>
      <c r="K77" s="98"/>
      <c r="L77" s="98"/>
      <c r="M77" s="116"/>
      <c r="N77" s="104">
        <v>50</v>
      </c>
      <c r="O77" s="143"/>
    </row>
    <row r="78" spans="1:15" ht="28.5" hidden="1" customHeight="1">
      <c r="A78" s="4"/>
      <c r="B78" s="11"/>
      <c r="C78" s="40"/>
      <c r="D78" s="40"/>
      <c r="E78" s="40"/>
      <c r="F78" s="40"/>
      <c r="G78" s="40"/>
      <c r="H78" s="40"/>
      <c r="I78" s="40"/>
      <c r="J78" s="98"/>
      <c r="K78" s="98"/>
      <c r="L78" s="40"/>
      <c r="M78" s="45"/>
      <c r="N78" s="105"/>
      <c r="O78" s="136"/>
    </row>
    <row r="79" spans="1:15" ht="0.75" customHeight="1">
      <c r="A79" s="4"/>
      <c r="B79" s="257"/>
      <c r="C79" s="193"/>
      <c r="D79" s="258">
        <v>99</v>
      </c>
      <c r="E79" s="193">
        <f>E80+E81+E82+E83+E84+E85+E86+E87+E88</f>
        <v>1185</v>
      </c>
      <c r="F79" s="193"/>
      <c r="G79" s="193"/>
      <c r="H79" s="193"/>
      <c r="I79" s="193"/>
      <c r="J79" s="193">
        <f t="shared" ref="J79:N79" si="12">J80+J81+J82+J83+J84+J85+J86+J87+J88</f>
        <v>1135</v>
      </c>
      <c r="K79" s="193">
        <f t="shared" si="12"/>
        <v>0</v>
      </c>
      <c r="L79" s="193">
        <f t="shared" si="12"/>
        <v>0</v>
      </c>
      <c r="M79" s="193" t="e">
        <f t="shared" si="12"/>
        <v>#VALUE!</v>
      </c>
      <c r="N79" s="193">
        <f t="shared" si="12"/>
        <v>50</v>
      </c>
      <c r="O79" s="215"/>
    </row>
    <row r="80" spans="1:15" ht="24" customHeight="1">
      <c r="A80" s="4"/>
      <c r="B80" s="9" t="s">
        <v>153</v>
      </c>
      <c r="C80" s="40">
        <v>33.4</v>
      </c>
      <c r="D80" s="89" t="s">
        <v>230</v>
      </c>
      <c r="E80" s="98">
        <f t="shared" ref="E80:E88" si="13">F80+G80+I80+J80+L80+N80+O80</f>
        <v>10</v>
      </c>
      <c r="F80" s="40"/>
      <c r="G80" s="40"/>
      <c r="H80" s="40"/>
      <c r="I80" s="40"/>
      <c r="J80" s="40">
        <v>10</v>
      </c>
      <c r="K80" s="40"/>
      <c r="L80" s="40"/>
      <c r="M80" s="88" t="s">
        <v>229</v>
      </c>
      <c r="N80" s="40">
        <f t="shared" ref="N80" si="14">O80+P80+R80+S80+U80+W80+X80</f>
        <v>0</v>
      </c>
      <c r="O80" s="140"/>
    </row>
    <row r="81" spans="1:15" ht="27" customHeight="1">
      <c r="A81" s="4"/>
      <c r="B81" s="9" t="s">
        <v>241</v>
      </c>
      <c r="C81" s="40">
        <v>541.20000000000005</v>
      </c>
      <c r="D81" s="89" t="s">
        <v>236</v>
      </c>
      <c r="E81" s="98">
        <f t="shared" si="13"/>
        <v>585</v>
      </c>
      <c r="F81" s="40"/>
      <c r="G81" s="40"/>
      <c r="H81" s="40"/>
      <c r="I81" s="89"/>
      <c r="J81" s="40">
        <v>575</v>
      </c>
      <c r="K81" s="40"/>
      <c r="L81" s="40"/>
      <c r="M81" s="88" t="s">
        <v>237</v>
      </c>
      <c r="N81" s="124">
        <v>10</v>
      </c>
      <c r="O81" s="140"/>
    </row>
    <row r="82" spans="1:15" ht="18" customHeight="1">
      <c r="A82" s="4"/>
      <c r="B82" s="9" t="s">
        <v>154</v>
      </c>
      <c r="C82" s="40">
        <v>58.1</v>
      </c>
      <c r="D82" s="89" t="s">
        <v>231</v>
      </c>
      <c r="E82" s="98">
        <f t="shared" si="13"/>
        <v>30</v>
      </c>
      <c r="F82" s="40"/>
      <c r="G82" s="40"/>
      <c r="H82" s="40"/>
      <c r="I82" s="89"/>
      <c r="J82" s="40">
        <v>20</v>
      </c>
      <c r="K82" s="40"/>
      <c r="L82" s="40"/>
      <c r="M82" s="88" t="s">
        <v>232</v>
      </c>
      <c r="N82" s="124">
        <v>10</v>
      </c>
      <c r="O82" s="140"/>
    </row>
    <row r="83" spans="1:15" ht="24.75" customHeight="1">
      <c r="A83" s="4"/>
      <c r="B83" s="9" t="s">
        <v>155</v>
      </c>
      <c r="C83" s="40">
        <v>10.5</v>
      </c>
      <c r="D83" s="89">
        <v>17.8</v>
      </c>
      <c r="E83" s="98">
        <f t="shared" si="13"/>
        <v>0</v>
      </c>
      <c r="F83" s="40"/>
      <c r="G83" s="40"/>
      <c r="H83" s="40"/>
      <c r="I83" s="89"/>
      <c r="J83" s="40"/>
      <c r="K83" s="40"/>
      <c r="L83" s="40"/>
      <c r="M83" s="88">
        <v>0</v>
      </c>
      <c r="N83" s="124"/>
      <c r="O83" s="140"/>
    </row>
    <row r="84" spans="1:15" ht="21" customHeight="1">
      <c r="A84" s="4"/>
      <c r="B84" s="9" t="s">
        <v>156</v>
      </c>
      <c r="C84" s="40">
        <v>111.9</v>
      </c>
      <c r="D84" s="89" t="s">
        <v>233</v>
      </c>
      <c r="E84" s="98">
        <f t="shared" si="13"/>
        <v>110</v>
      </c>
      <c r="F84" s="40"/>
      <c r="G84" s="40"/>
      <c r="H84" s="40"/>
      <c r="I84" s="89"/>
      <c r="J84" s="40">
        <v>100</v>
      </c>
      <c r="K84" s="40"/>
      <c r="L84" s="40"/>
      <c r="M84" s="88" t="s">
        <v>234</v>
      </c>
      <c r="N84" s="124">
        <v>10</v>
      </c>
      <c r="O84" s="140"/>
    </row>
    <row r="85" spans="1:15" ht="21" customHeight="1">
      <c r="A85" s="4"/>
      <c r="B85" s="9" t="s">
        <v>157</v>
      </c>
      <c r="C85" s="40">
        <v>217.2</v>
      </c>
      <c r="D85" s="89" t="s">
        <v>238</v>
      </c>
      <c r="E85" s="98">
        <f t="shared" si="13"/>
        <v>100</v>
      </c>
      <c r="F85" s="40"/>
      <c r="G85" s="40"/>
      <c r="H85" s="40"/>
      <c r="I85" s="89"/>
      <c r="J85" s="40">
        <v>80</v>
      </c>
      <c r="K85" s="40"/>
      <c r="L85" s="40"/>
      <c r="M85" s="88" t="s">
        <v>239</v>
      </c>
      <c r="N85" s="124">
        <v>20</v>
      </c>
      <c r="O85" s="140"/>
    </row>
    <row r="86" spans="1:15" ht="21" customHeight="1">
      <c r="A86" s="4"/>
      <c r="B86" s="9" t="s">
        <v>158</v>
      </c>
      <c r="C86" s="40">
        <v>2135</v>
      </c>
      <c r="D86" s="89">
        <v>2116.3000000000002</v>
      </c>
      <c r="E86" s="98">
        <f t="shared" si="13"/>
        <v>0</v>
      </c>
      <c r="F86" s="40"/>
      <c r="G86" s="40"/>
      <c r="H86" s="40"/>
      <c r="I86" s="89"/>
      <c r="J86" s="40">
        <v>0</v>
      </c>
      <c r="K86" s="40"/>
      <c r="L86" s="40"/>
      <c r="M86" s="88" t="s">
        <v>240</v>
      </c>
      <c r="N86" s="124"/>
      <c r="O86" s="140"/>
    </row>
    <row r="87" spans="1:15" ht="21" customHeight="1">
      <c r="A87" s="4"/>
      <c r="B87" s="9" t="s">
        <v>159</v>
      </c>
      <c r="C87" s="40">
        <v>50.6</v>
      </c>
      <c r="D87" s="89">
        <v>53.9</v>
      </c>
      <c r="E87" s="98">
        <f t="shared" si="13"/>
        <v>0</v>
      </c>
      <c r="F87" s="40"/>
      <c r="G87" s="40"/>
      <c r="H87" s="40"/>
      <c r="I87" s="89"/>
      <c r="J87" s="40">
        <v>0</v>
      </c>
      <c r="K87" s="40"/>
      <c r="L87" s="40"/>
      <c r="M87" s="88">
        <v>6</v>
      </c>
      <c r="N87" s="40">
        <f t="shared" ref="N87" si="15">O87+P87+R87+S87+U87+W87+X87</f>
        <v>0</v>
      </c>
      <c r="O87" s="140"/>
    </row>
    <row r="88" spans="1:15" ht="21" customHeight="1">
      <c r="A88" s="4"/>
      <c r="B88" s="9" t="s">
        <v>235</v>
      </c>
      <c r="C88" s="40">
        <v>300</v>
      </c>
      <c r="D88" s="89">
        <v>300</v>
      </c>
      <c r="E88" s="98">
        <f t="shared" si="13"/>
        <v>350</v>
      </c>
      <c r="F88" s="40"/>
      <c r="G88" s="40"/>
      <c r="H88" s="40"/>
      <c r="I88" s="89"/>
      <c r="J88" s="40">
        <v>350</v>
      </c>
      <c r="K88" s="40"/>
      <c r="L88" s="40"/>
      <c r="M88" s="88">
        <v>350</v>
      </c>
      <c r="N88" s="106"/>
      <c r="O88" s="140"/>
    </row>
    <row r="89" spans="1:15" ht="0.75" customHeight="1">
      <c r="A89" s="4" t="s">
        <v>129</v>
      </c>
      <c r="B89" s="5" t="s">
        <v>130</v>
      </c>
      <c r="C89" s="40">
        <v>6637.4</v>
      </c>
      <c r="D89" s="89">
        <v>5729.6</v>
      </c>
      <c r="E89" s="40">
        <v>4585.8</v>
      </c>
      <c r="F89" s="40">
        <v>9248.7999999999993</v>
      </c>
      <c r="G89" s="40">
        <v>2355.6999999999998</v>
      </c>
      <c r="H89" s="40"/>
      <c r="I89" s="89">
        <v>10745.8</v>
      </c>
      <c r="J89" s="127">
        <v>1536</v>
      </c>
      <c r="K89" s="127"/>
      <c r="L89" s="174"/>
      <c r="M89" s="88">
        <v>8288.9</v>
      </c>
      <c r="N89" s="104">
        <v>5517</v>
      </c>
      <c r="O89" s="143">
        <v>5517</v>
      </c>
    </row>
    <row r="90" spans="1:15" ht="36" customHeight="1">
      <c r="A90" s="4" t="s">
        <v>131</v>
      </c>
      <c r="B90" s="236" t="s">
        <v>304</v>
      </c>
      <c r="C90" s="98">
        <v>2167.6</v>
      </c>
      <c r="D90" s="98">
        <v>2069.6</v>
      </c>
      <c r="E90" s="98">
        <f>F90+G90+I90+J90+L90+N90+O90</f>
        <v>2337</v>
      </c>
      <c r="F90" s="98">
        <v>1599</v>
      </c>
      <c r="G90" s="98">
        <v>7</v>
      </c>
      <c r="H90" s="98"/>
      <c r="I90" s="260">
        <v>74</v>
      </c>
      <c r="J90" s="261">
        <v>579</v>
      </c>
      <c r="K90" s="261"/>
      <c r="L90" s="261">
        <v>38</v>
      </c>
      <c r="M90" s="254"/>
      <c r="N90" s="104">
        <v>0</v>
      </c>
      <c r="O90" s="143">
        <v>40</v>
      </c>
    </row>
    <row r="91" spans="1:15" ht="31.5" customHeight="1">
      <c r="A91" s="4"/>
      <c r="B91" s="15" t="s">
        <v>160</v>
      </c>
      <c r="C91" s="62">
        <f t="shared" ref="C91:D91" si="16">SUM(C92:C105)</f>
        <v>2167.6</v>
      </c>
      <c r="D91" s="62">
        <f t="shared" si="16"/>
        <v>2069.6</v>
      </c>
      <c r="E91" s="62">
        <f>E92+E93+E94+E95+E96+E97+E98+E99+E101+E102+E103+E104+E105+E107+E108</f>
        <v>2337</v>
      </c>
      <c r="F91" s="62">
        <f t="shared" ref="F91:O91" si="17">F92+F93+F94+F95+F96+F97+F98+F99+F101+F102+F103+F104+F105+F107+F108</f>
        <v>1599</v>
      </c>
      <c r="G91" s="62">
        <f t="shared" si="17"/>
        <v>7</v>
      </c>
      <c r="H91" s="62">
        <f t="shared" si="17"/>
        <v>0</v>
      </c>
      <c r="I91" s="62">
        <f t="shared" si="17"/>
        <v>74</v>
      </c>
      <c r="J91" s="62">
        <f t="shared" si="17"/>
        <v>579</v>
      </c>
      <c r="K91" s="62">
        <f t="shared" si="17"/>
        <v>0</v>
      </c>
      <c r="L91" s="62">
        <f t="shared" si="17"/>
        <v>38</v>
      </c>
      <c r="M91" s="62">
        <f t="shared" si="17"/>
        <v>0</v>
      </c>
      <c r="N91" s="62">
        <f t="shared" si="17"/>
        <v>0</v>
      </c>
      <c r="O91" s="62">
        <f t="shared" si="17"/>
        <v>40</v>
      </c>
    </row>
    <row r="92" spans="1:15" ht="32.25" customHeight="1">
      <c r="A92" s="4"/>
      <c r="B92" s="16" t="s">
        <v>161</v>
      </c>
      <c r="C92" s="20">
        <v>180</v>
      </c>
      <c r="D92" s="20">
        <v>180</v>
      </c>
      <c r="E92" s="98">
        <f t="shared" ref="E92:E107" si="18">F92+G92+I92+J92+L92+N92+O92</f>
        <v>0</v>
      </c>
      <c r="F92" s="20">
        <v>0</v>
      </c>
      <c r="G92" s="20"/>
      <c r="H92" s="47"/>
      <c r="I92" s="47"/>
      <c r="J92" s="20"/>
      <c r="K92" s="135"/>
      <c r="L92" s="135"/>
      <c r="M92" s="20"/>
      <c r="N92" s="106"/>
      <c r="O92" s="140"/>
    </row>
    <row r="93" spans="1:15" ht="18.75" customHeight="1">
      <c r="A93" s="4"/>
      <c r="B93" s="17" t="s">
        <v>162</v>
      </c>
      <c r="C93" s="20">
        <v>100</v>
      </c>
      <c r="D93" s="20">
        <v>100</v>
      </c>
      <c r="E93" s="98">
        <f t="shared" si="18"/>
        <v>110</v>
      </c>
      <c r="F93" s="20">
        <v>110</v>
      </c>
      <c r="G93" s="20"/>
      <c r="H93" s="47"/>
      <c r="I93" s="47"/>
      <c r="J93" s="20"/>
      <c r="K93" s="135"/>
      <c r="L93" s="135"/>
      <c r="M93" s="20"/>
      <c r="N93" s="106"/>
      <c r="O93" s="140"/>
    </row>
    <row r="94" spans="1:15" ht="23.25" customHeight="1">
      <c r="A94" s="4"/>
      <c r="B94" s="17" t="s">
        <v>163</v>
      </c>
      <c r="C94" s="20">
        <v>170</v>
      </c>
      <c r="D94" s="20">
        <v>170</v>
      </c>
      <c r="E94" s="98">
        <f t="shared" si="18"/>
        <v>0</v>
      </c>
      <c r="F94" s="20">
        <v>0</v>
      </c>
      <c r="G94" s="20"/>
      <c r="H94" s="47"/>
      <c r="I94" s="47"/>
      <c r="J94" s="20"/>
      <c r="K94" s="135"/>
      <c r="L94" s="135"/>
      <c r="M94" s="20"/>
      <c r="N94" s="106"/>
      <c r="O94" s="140"/>
    </row>
    <row r="95" spans="1:15" ht="21" customHeight="1">
      <c r="A95" s="4"/>
      <c r="B95" s="18" t="s">
        <v>164</v>
      </c>
      <c r="C95" s="20">
        <v>495</v>
      </c>
      <c r="D95" s="20">
        <v>407</v>
      </c>
      <c r="E95" s="98">
        <f t="shared" si="18"/>
        <v>314</v>
      </c>
      <c r="F95" s="20">
        <v>21</v>
      </c>
      <c r="G95" s="20"/>
      <c r="H95" s="47"/>
      <c r="I95" s="47">
        <v>24</v>
      </c>
      <c r="J95" s="20">
        <v>263</v>
      </c>
      <c r="K95" s="135"/>
      <c r="L95" s="135">
        <v>6</v>
      </c>
      <c r="M95" s="20"/>
      <c r="N95" s="106"/>
      <c r="O95" s="140"/>
    </row>
    <row r="96" spans="1:15" ht="20.25" customHeight="1">
      <c r="A96" s="4"/>
      <c r="B96" s="17" t="s">
        <v>165</v>
      </c>
      <c r="C96" s="20">
        <v>222.1</v>
      </c>
      <c r="D96" s="20">
        <v>212.4</v>
      </c>
      <c r="E96" s="98">
        <f t="shared" si="18"/>
        <v>130</v>
      </c>
      <c r="F96" s="20">
        <v>30</v>
      </c>
      <c r="G96" s="20">
        <v>2</v>
      </c>
      <c r="H96" s="47"/>
      <c r="I96" s="47">
        <v>15</v>
      </c>
      <c r="J96" s="20">
        <v>51</v>
      </c>
      <c r="K96" s="135"/>
      <c r="L96" s="135">
        <v>7</v>
      </c>
      <c r="M96" s="20"/>
      <c r="N96" s="106"/>
      <c r="O96" s="140">
        <v>25</v>
      </c>
    </row>
    <row r="97" spans="1:15" ht="25.5" customHeight="1">
      <c r="A97" s="4"/>
      <c r="B97" s="17" t="s">
        <v>166</v>
      </c>
      <c r="C97" s="20">
        <v>582</v>
      </c>
      <c r="D97" s="20">
        <v>589.79999999999995</v>
      </c>
      <c r="E97" s="98">
        <f t="shared" si="18"/>
        <v>100</v>
      </c>
      <c r="F97" s="20">
        <v>13</v>
      </c>
      <c r="G97" s="20">
        <v>5</v>
      </c>
      <c r="H97" s="47"/>
      <c r="I97" s="47">
        <v>10</v>
      </c>
      <c r="J97" s="20">
        <v>45</v>
      </c>
      <c r="K97" s="135"/>
      <c r="L97" s="135">
        <v>15</v>
      </c>
      <c r="M97" s="20"/>
      <c r="N97" s="106"/>
      <c r="O97" s="140">
        <v>12</v>
      </c>
    </row>
    <row r="98" spans="1:15" ht="22.5" customHeight="1">
      <c r="A98" s="4"/>
      <c r="B98" s="17" t="s">
        <v>167</v>
      </c>
      <c r="C98" s="20">
        <v>70</v>
      </c>
      <c r="D98" s="20">
        <v>68</v>
      </c>
      <c r="E98" s="98">
        <f t="shared" si="18"/>
        <v>200</v>
      </c>
      <c r="F98" s="20">
        <v>200</v>
      </c>
      <c r="G98" s="20"/>
      <c r="H98" s="47"/>
      <c r="I98" s="47"/>
      <c r="J98" s="20"/>
      <c r="K98" s="135"/>
      <c r="L98" s="135"/>
      <c r="M98" s="20"/>
      <c r="N98" s="106"/>
      <c r="O98" s="140"/>
    </row>
    <row r="99" spans="1:15" ht="17.25" customHeight="1">
      <c r="A99" s="4"/>
      <c r="B99" s="17" t="s">
        <v>168</v>
      </c>
      <c r="C99" s="20">
        <v>135.30000000000001</v>
      </c>
      <c r="D99" s="20">
        <v>130.30000000000001</v>
      </c>
      <c r="E99" s="98">
        <f t="shared" si="18"/>
        <v>100</v>
      </c>
      <c r="F99" s="20">
        <v>11</v>
      </c>
      <c r="G99" s="20"/>
      <c r="H99" s="47"/>
      <c r="I99" s="47">
        <v>10</v>
      </c>
      <c r="J99" s="20">
        <v>66</v>
      </c>
      <c r="K99" s="135"/>
      <c r="L99" s="135">
        <v>10</v>
      </c>
      <c r="M99" s="20"/>
      <c r="N99" s="106"/>
      <c r="O99" s="140">
        <v>3</v>
      </c>
    </row>
    <row r="100" spans="1:15" ht="18.75" hidden="1" customHeight="1">
      <c r="A100" s="4"/>
      <c r="B100" s="19" t="s">
        <v>169</v>
      </c>
      <c r="C100" s="20"/>
      <c r="D100" s="20"/>
      <c r="E100" s="40">
        <f t="shared" si="18"/>
        <v>0</v>
      </c>
      <c r="F100" s="64">
        <v>0</v>
      </c>
      <c r="G100" s="20"/>
      <c r="H100" s="47"/>
      <c r="I100" s="49"/>
      <c r="J100" s="20"/>
      <c r="K100" s="135"/>
      <c r="L100" s="135"/>
      <c r="M100" s="20"/>
      <c r="N100" s="106"/>
      <c r="O100" s="140"/>
    </row>
    <row r="101" spans="1:15" ht="15" customHeight="1">
      <c r="A101" s="4"/>
      <c r="B101" s="17" t="s">
        <v>170</v>
      </c>
      <c r="C101" s="20">
        <v>50</v>
      </c>
      <c r="D101" s="20">
        <v>49.3</v>
      </c>
      <c r="E101" s="98">
        <f t="shared" si="18"/>
        <v>50</v>
      </c>
      <c r="F101" s="21"/>
      <c r="G101" s="21"/>
      <c r="H101" s="48"/>
      <c r="I101" s="48"/>
      <c r="J101" s="21">
        <v>50</v>
      </c>
      <c r="K101" s="135"/>
      <c r="L101" s="135"/>
      <c r="M101" s="21"/>
      <c r="N101" s="106"/>
      <c r="O101" s="140"/>
    </row>
    <row r="102" spans="1:15" ht="16.5" customHeight="1">
      <c r="A102" s="4"/>
      <c r="B102" s="17" t="s">
        <v>218</v>
      </c>
      <c r="C102" s="20"/>
      <c r="D102" s="20"/>
      <c r="E102" s="98">
        <f t="shared" si="18"/>
        <v>0</v>
      </c>
      <c r="F102" s="21"/>
      <c r="G102" s="21"/>
      <c r="H102" s="48"/>
      <c r="I102" s="48"/>
      <c r="J102" s="21">
        <v>0</v>
      </c>
      <c r="K102" s="135"/>
      <c r="L102" s="135"/>
      <c r="M102" s="21"/>
      <c r="N102" s="106"/>
      <c r="O102" s="140"/>
    </row>
    <row r="103" spans="1:15" ht="16.5" customHeight="1">
      <c r="A103" s="4"/>
      <c r="B103" s="17" t="s">
        <v>171</v>
      </c>
      <c r="C103" s="20">
        <v>0</v>
      </c>
      <c r="D103" s="20">
        <v>0</v>
      </c>
      <c r="E103" s="98">
        <v>0</v>
      </c>
      <c r="F103" s="21"/>
      <c r="G103" s="21"/>
      <c r="H103" s="48"/>
      <c r="I103" s="48"/>
      <c r="J103" s="21"/>
      <c r="K103" s="135"/>
      <c r="L103" s="135">
        <v>0</v>
      </c>
      <c r="M103" s="21"/>
      <c r="N103" s="106"/>
      <c r="O103" s="140"/>
    </row>
    <row r="104" spans="1:15" ht="33.75" customHeight="1">
      <c r="A104" s="4"/>
      <c r="B104" s="19" t="s">
        <v>244</v>
      </c>
      <c r="C104" s="20">
        <v>10</v>
      </c>
      <c r="D104" s="20">
        <v>10</v>
      </c>
      <c r="E104" s="98">
        <v>0</v>
      </c>
      <c r="F104" s="21"/>
      <c r="G104" s="21"/>
      <c r="H104" s="48"/>
      <c r="I104" s="48">
        <v>0</v>
      </c>
      <c r="J104" s="21">
        <v>0</v>
      </c>
      <c r="K104" s="135"/>
      <c r="L104" s="135"/>
      <c r="M104" s="21"/>
      <c r="N104" s="106"/>
      <c r="O104" s="140"/>
    </row>
    <row r="105" spans="1:15" ht="23.25" customHeight="1">
      <c r="A105" s="4"/>
      <c r="B105" s="19" t="s">
        <v>172</v>
      </c>
      <c r="C105" s="20">
        <v>153.19999999999999</v>
      </c>
      <c r="D105" s="20">
        <v>152.80000000000001</v>
      </c>
      <c r="E105" s="98">
        <f t="shared" si="18"/>
        <v>127</v>
      </c>
      <c r="F105" s="21">
        <v>8</v>
      </c>
      <c r="G105" s="21"/>
      <c r="H105" s="48"/>
      <c r="I105" s="48">
        <v>15</v>
      </c>
      <c r="J105" s="21">
        <v>104</v>
      </c>
      <c r="K105" s="135"/>
      <c r="L105" s="135"/>
      <c r="M105" s="21"/>
      <c r="N105" s="106"/>
      <c r="O105" s="140"/>
    </row>
    <row r="106" spans="1:15" ht="37.5" hidden="1" customHeight="1">
      <c r="A106" s="164"/>
      <c r="B106" s="165" t="s">
        <v>264</v>
      </c>
      <c r="C106" s="166"/>
      <c r="D106" s="166"/>
      <c r="E106" s="40">
        <f t="shared" si="18"/>
        <v>0</v>
      </c>
      <c r="F106" s="167">
        <v>0</v>
      </c>
      <c r="G106" s="167"/>
      <c r="H106" s="167"/>
      <c r="I106" s="168">
        <v>0</v>
      </c>
      <c r="J106" s="167"/>
      <c r="K106" s="135"/>
      <c r="L106" s="135"/>
      <c r="M106" s="21"/>
      <c r="N106" s="106"/>
      <c r="O106" s="140"/>
    </row>
    <row r="107" spans="1:15" ht="37.5" customHeight="1">
      <c r="A107" s="171"/>
      <c r="B107" s="25" t="s">
        <v>266</v>
      </c>
      <c r="C107" s="20"/>
      <c r="D107" s="20"/>
      <c r="E107" s="127">
        <f t="shared" si="18"/>
        <v>6</v>
      </c>
      <c r="F107" s="167">
        <v>6</v>
      </c>
      <c r="G107" s="167"/>
      <c r="H107" s="167"/>
      <c r="I107" s="167"/>
      <c r="J107" s="167"/>
      <c r="K107" s="135"/>
      <c r="L107" s="135"/>
      <c r="M107" s="21"/>
      <c r="N107" s="106"/>
      <c r="O107" s="140"/>
    </row>
    <row r="108" spans="1:15" ht="52.5" customHeight="1">
      <c r="A108" s="205"/>
      <c r="B108" s="25" t="s">
        <v>293</v>
      </c>
      <c r="C108" s="250"/>
      <c r="D108" s="250"/>
      <c r="E108" s="134">
        <v>1200</v>
      </c>
      <c r="F108" s="21">
        <v>1200</v>
      </c>
      <c r="G108" s="21"/>
      <c r="H108" s="21"/>
      <c r="I108" s="21"/>
      <c r="J108" s="21"/>
      <c r="K108" s="135"/>
      <c r="L108" s="135"/>
      <c r="M108" s="21"/>
      <c r="N108" s="106"/>
      <c r="O108" s="140"/>
    </row>
    <row r="109" spans="1:15" ht="40.5" customHeight="1">
      <c r="A109" s="169" t="s">
        <v>133</v>
      </c>
      <c r="B109" s="251" t="s">
        <v>303</v>
      </c>
      <c r="C109" s="130">
        <v>3743.5</v>
      </c>
      <c r="D109" s="130">
        <v>2990.9</v>
      </c>
      <c r="E109" s="130">
        <f>F109+G109+I109+J109+L109+N109+O109</f>
        <v>2203</v>
      </c>
      <c r="F109" s="130">
        <v>1380</v>
      </c>
      <c r="G109" s="130">
        <v>54</v>
      </c>
      <c r="H109" s="252"/>
      <c r="I109" s="246">
        <v>114.5</v>
      </c>
      <c r="J109" s="253">
        <v>517</v>
      </c>
      <c r="K109" s="134"/>
      <c r="L109" s="134">
        <v>33</v>
      </c>
      <c r="M109" s="134"/>
      <c r="N109" s="104">
        <v>0</v>
      </c>
      <c r="O109" s="143">
        <v>104.5</v>
      </c>
    </row>
    <row r="110" spans="1:15" ht="29.25" customHeight="1">
      <c r="A110" s="4"/>
      <c r="B110" s="15" t="s">
        <v>173</v>
      </c>
      <c r="C110" s="66">
        <f t="shared" ref="C110:D110" si="19">C111+C112+C113+C114+C115+C116+C117+C118+C119+C120+C121+C122+C123+C125+C126+C129+C130+C131+C132+C133+C134+C135</f>
        <v>3718.0999999999995</v>
      </c>
      <c r="D110" s="66">
        <f t="shared" si="19"/>
        <v>2965.5000000000005</v>
      </c>
      <c r="E110" s="62">
        <f>E111+E112+E113+E114+E115+E116+E117+E118+E119+E120+E121+E122+E124+E125+E126+E130+E132+E133+E134+E135+E136+E137</f>
        <v>2203</v>
      </c>
      <c r="F110" s="62">
        <f t="shared" ref="F110:O110" si="20">F111+F112+F113+F114+F115+F116+F117+F118+F119+F120+F121+F122+F124+F125+F126+F130+F132+F133+F134+F135+F136+F137</f>
        <v>1380</v>
      </c>
      <c r="G110" s="62">
        <f t="shared" si="20"/>
        <v>54</v>
      </c>
      <c r="H110" s="62">
        <f t="shared" si="20"/>
        <v>0</v>
      </c>
      <c r="I110" s="62">
        <f t="shared" si="20"/>
        <v>114.5</v>
      </c>
      <c r="J110" s="62">
        <f t="shared" si="20"/>
        <v>517</v>
      </c>
      <c r="K110" s="62">
        <f t="shared" si="20"/>
        <v>0</v>
      </c>
      <c r="L110" s="62">
        <f t="shared" si="20"/>
        <v>33</v>
      </c>
      <c r="M110" s="62">
        <f t="shared" si="20"/>
        <v>0</v>
      </c>
      <c r="N110" s="62">
        <f t="shared" si="20"/>
        <v>0</v>
      </c>
      <c r="O110" s="62">
        <f t="shared" si="20"/>
        <v>104.5</v>
      </c>
    </row>
    <row r="111" spans="1:15" ht="18" customHeight="1">
      <c r="A111" s="4"/>
      <c r="B111" s="24" t="s">
        <v>174</v>
      </c>
      <c r="C111" s="69">
        <v>43.7</v>
      </c>
      <c r="D111" s="69">
        <v>41.7</v>
      </c>
      <c r="E111" s="98">
        <f t="shared" ref="E111:E136" si="21">F111+G111+I111+J111+L111+N111+O111</f>
        <v>23</v>
      </c>
      <c r="F111" s="69">
        <v>5</v>
      </c>
      <c r="G111" s="69">
        <v>1</v>
      </c>
      <c r="H111" s="47"/>
      <c r="I111" s="183">
        <v>3</v>
      </c>
      <c r="J111" s="69">
        <v>9</v>
      </c>
      <c r="K111" s="135"/>
      <c r="L111" s="135"/>
      <c r="M111" s="69"/>
      <c r="N111" s="106"/>
      <c r="O111" s="140">
        <v>5</v>
      </c>
    </row>
    <row r="112" spans="1:15" ht="21.75" customHeight="1">
      <c r="A112" s="4"/>
      <c r="B112" s="25" t="s">
        <v>285</v>
      </c>
      <c r="C112" s="69">
        <v>54</v>
      </c>
      <c r="D112" s="69"/>
      <c r="E112" s="98">
        <f t="shared" si="21"/>
        <v>50</v>
      </c>
      <c r="F112" s="69">
        <v>40</v>
      </c>
      <c r="G112" s="69">
        <v>10</v>
      </c>
      <c r="H112" s="47"/>
      <c r="I112" s="70"/>
      <c r="J112" s="69"/>
      <c r="K112" s="135"/>
      <c r="L112" s="135"/>
      <c r="M112" s="69"/>
      <c r="N112" s="106"/>
      <c r="O112" s="140"/>
    </row>
    <row r="113" spans="1:15" ht="20.25" customHeight="1">
      <c r="A113" s="4"/>
      <c r="B113" s="24" t="s">
        <v>176</v>
      </c>
      <c r="C113" s="69">
        <v>1095</v>
      </c>
      <c r="D113" s="69">
        <v>771</v>
      </c>
      <c r="E113" s="98">
        <f t="shared" si="21"/>
        <v>700</v>
      </c>
      <c r="F113" s="69">
        <v>700</v>
      </c>
      <c r="G113" s="69"/>
      <c r="H113" s="47"/>
      <c r="I113" s="70"/>
      <c r="J113" s="69"/>
      <c r="K113" s="135"/>
      <c r="L113" s="135"/>
      <c r="M113" s="69"/>
      <c r="N113" s="106"/>
      <c r="O113" s="140"/>
    </row>
    <row r="114" spans="1:15" ht="19.5" customHeight="1">
      <c r="A114" s="4"/>
      <c r="B114" s="25" t="s">
        <v>177</v>
      </c>
      <c r="C114" s="69">
        <v>122.5</v>
      </c>
      <c r="D114" s="69">
        <v>71.400000000000006</v>
      </c>
      <c r="E114" s="98">
        <f t="shared" si="21"/>
        <v>100</v>
      </c>
      <c r="F114" s="69">
        <v>100</v>
      </c>
      <c r="G114" s="69"/>
      <c r="H114" s="47"/>
      <c r="I114" s="70"/>
      <c r="J114" s="69"/>
      <c r="K114" s="135"/>
      <c r="L114" s="135"/>
      <c r="M114" s="69"/>
      <c r="N114" s="106"/>
      <c r="O114" s="140"/>
    </row>
    <row r="115" spans="1:15" ht="16.5" customHeight="1">
      <c r="A115" s="4"/>
      <c r="B115" s="25" t="s">
        <v>178</v>
      </c>
      <c r="C115" s="69">
        <v>489</v>
      </c>
      <c r="D115" s="69">
        <v>464.5</v>
      </c>
      <c r="E115" s="98">
        <f t="shared" si="21"/>
        <v>326</v>
      </c>
      <c r="F115" s="69">
        <v>50</v>
      </c>
      <c r="G115" s="69">
        <v>20</v>
      </c>
      <c r="H115" s="47"/>
      <c r="I115" s="183">
        <v>51</v>
      </c>
      <c r="J115" s="69">
        <v>115</v>
      </c>
      <c r="K115" s="135"/>
      <c r="L115" s="135"/>
      <c r="M115" s="69"/>
      <c r="N115" s="106"/>
      <c r="O115" s="140">
        <v>90</v>
      </c>
    </row>
    <row r="116" spans="1:15" ht="21" customHeight="1">
      <c r="A116" s="4"/>
      <c r="B116" s="24" t="s">
        <v>246</v>
      </c>
      <c r="C116" s="69">
        <v>50</v>
      </c>
      <c r="D116" s="69">
        <v>36</v>
      </c>
      <c r="E116" s="98">
        <f t="shared" si="21"/>
        <v>0</v>
      </c>
      <c r="F116" s="69">
        <v>0</v>
      </c>
      <c r="G116" s="69"/>
      <c r="H116" s="47"/>
      <c r="I116" s="70"/>
      <c r="J116" s="69"/>
      <c r="K116" s="135"/>
      <c r="L116" s="135"/>
      <c r="M116" s="69"/>
      <c r="N116" s="106"/>
      <c r="O116" s="140"/>
    </row>
    <row r="117" spans="1:15" ht="21" customHeight="1">
      <c r="A117" s="4"/>
      <c r="B117" s="24" t="s">
        <v>179</v>
      </c>
      <c r="C117" s="69">
        <v>83</v>
      </c>
      <c r="D117" s="69">
        <v>81</v>
      </c>
      <c r="E117" s="98">
        <f t="shared" si="21"/>
        <v>80</v>
      </c>
      <c r="F117" s="69">
        <v>80</v>
      </c>
      <c r="G117" s="69"/>
      <c r="H117" s="47"/>
      <c r="I117" s="70">
        <v>0</v>
      </c>
      <c r="J117" s="69"/>
      <c r="K117" s="135"/>
      <c r="L117" s="135">
        <v>0</v>
      </c>
      <c r="M117" s="69"/>
      <c r="N117" s="106"/>
      <c r="O117" s="140"/>
    </row>
    <row r="118" spans="1:15" ht="16.5" customHeight="1">
      <c r="A118" s="4"/>
      <c r="B118" s="24" t="s">
        <v>180</v>
      </c>
      <c r="C118" s="69">
        <v>380</v>
      </c>
      <c r="D118" s="69">
        <v>379</v>
      </c>
      <c r="E118" s="98">
        <f t="shared" si="21"/>
        <v>250</v>
      </c>
      <c r="F118" s="69">
        <v>250</v>
      </c>
      <c r="G118" s="69"/>
      <c r="H118" s="47"/>
      <c r="I118" s="70"/>
      <c r="J118" s="69">
        <v>0</v>
      </c>
      <c r="K118" s="135"/>
      <c r="L118" s="135"/>
      <c r="M118" s="69"/>
      <c r="N118" s="106"/>
      <c r="O118" s="140"/>
    </row>
    <row r="119" spans="1:15" ht="15.75" customHeight="1">
      <c r="A119" s="4"/>
      <c r="B119" s="24" t="s">
        <v>181</v>
      </c>
      <c r="C119" s="69">
        <v>179.2</v>
      </c>
      <c r="D119" s="69">
        <v>169.3</v>
      </c>
      <c r="E119" s="98">
        <f t="shared" si="21"/>
        <v>88</v>
      </c>
      <c r="F119" s="69">
        <v>13</v>
      </c>
      <c r="G119" s="69">
        <v>3</v>
      </c>
      <c r="H119" s="47"/>
      <c r="I119" s="183">
        <v>19</v>
      </c>
      <c r="J119" s="69">
        <v>37</v>
      </c>
      <c r="K119" s="135"/>
      <c r="L119" s="135">
        <v>13</v>
      </c>
      <c r="M119" s="69"/>
      <c r="N119" s="106"/>
      <c r="O119" s="140">
        <v>3</v>
      </c>
    </row>
    <row r="120" spans="1:15" ht="13.5" customHeight="1">
      <c r="A120" s="4"/>
      <c r="B120" s="25" t="s">
        <v>182</v>
      </c>
      <c r="C120" s="69">
        <v>154.80000000000001</v>
      </c>
      <c r="D120" s="69">
        <v>103.7</v>
      </c>
      <c r="E120" s="98">
        <f t="shared" si="21"/>
        <v>75</v>
      </c>
      <c r="F120" s="69">
        <v>22</v>
      </c>
      <c r="G120" s="69">
        <v>5</v>
      </c>
      <c r="H120" s="47"/>
      <c r="I120" s="183">
        <v>12</v>
      </c>
      <c r="J120" s="69">
        <v>36</v>
      </c>
      <c r="K120" s="135"/>
      <c r="L120" s="135"/>
      <c r="M120" s="69"/>
      <c r="N120" s="106"/>
      <c r="O120" s="140">
        <v>0</v>
      </c>
    </row>
    <row r="121" spans="1:15" ht="18" hidden="1" customHeight="1">
      <c r="A121" s="4"/>
      <c r="B121" s="24" t="s">
        <v>183</v>
      </c>
      <c r="C121" s="69">
        <v>43</v>
      </c>
      <c r="D121" s="69">
        <v>43</v>
      </c>
      <c r="E121" s="40">
        <f t="shared" si="21"/>
        <v>0</v>
      </c>
      <c r="F121" s="69"/>
      <c r="G121" s="69"/>
      <c r="H121" s="47"/>
      <c r="I121" s="70"/>
      <c r="J121" s="69"/>
      <c r="K121" s="135"/>
      <c r="L121" s="135"/>
      <c r="M121" s="69"/>
      <c r="N121" s="106"/>
      <c r="O121" s="140"/>
    </row>
    <row r="122" spans="1:15" ht="20.25" customHeight="1">
      <c r="A122" s="4"/>
      <c r="B122" s="24" t="s">
        <v>184</v>
      </c>
      <c r="C122" s="69"/>
      <c r="D122" s="69"/>
      <c r="E122" s="98">
        <f t="shared" si="21"/>
        <v>10</v>
      </c>
      <c r="F122" s="69">
        <v>10</v>
      </c>
      <c r="G122" s="69"/>
      <c r="H122" s="47"/>
      <c r="I122" s="70"/>
      <c r="J122" s="69"/>
      <c r="K122" s="135"/>
      <c r="L122" s="135"/>
      <c r="M122" s="69"/>
      <c r="N122" s="106"/>
      <c r="O122" s="140"/>
    </row>
    <row r="123" spans="1:15" ht="21" hidden="1" customHeight="1">
      <c r="A123" s="4"/>
      <c r="B123" s="24" t="s">
        <v>185</v>
      </c>
      <c r="C123" s="69"/>
      <c r="D123" s="69"/>
      <c r="E123" s="40">
        <f t="shared" si="21"/>
        <v>0</v>
      </c>
      <c r="F123" s="69"/>
      <c r="G123" s="69"/>
      <c r="H123" s="47"/>
      <c r="I123" s="70"/>
      <c r="J123" s="69"/>
      <c r="K123" s="135"/>
      <c r="L123" s="135"/>
      <c r="M123" s="69"/>
      <c r="N123" s="106"/>
      <c r="O123" s="140"/>
    </row>
    <row r="124" spans="1:15" ht="35.25" customHeight="1">
      <c r="A124" s="4"/>
      <c r="B124" s="24" t="s">
        <v>247</v>
      </c>
      <c r="C124" s="69">
        <v>25</v>
      </c>
      <c r="D124" s="69">
        <v>25</v>
      </c>
      <c r="E124" s="98">
        <f t="shared" si="21"/>
        <v>20</v>
      </c>
      <c r="F124" s="69">
        <v>20</v>
      </c>
      <c r="G124" s="69">
        <v>0</v>
      </c>
      <c r="H124" s="47"/>
      <c r="I124" s="70"/>
      <c r="J124" s="69"/>
      <c r="K124" s="135"/>
      <c r="L124" s="135"/>
      <c r="M124" s="69"/>
      <c r="N124" s="106"/>
      <c r="O124" s="140"/>
    </row>
    <row r="125" spans="1:15" ht="22.5" customHeight="1">
      <c r="A125" s="4"/>
      <c r="B125" s="24" t="s">
        <v>186</v>
      </c>
      <c r="C125" s="69">
        <v>50</v>
      </c>
      <c r="D125" s="69">
        <v>19</v>
      </c>
      <c r="E125" s="98">
        <f t="shared" si="21"/>
        <v>50</v>
      </c>
      <c r="F125" s="69">
        <v>50</v>
      </c>
      <c r="G125" s="69"/>
      <c r="H125" s="47"/>
      <c r="I125" s="70"/>
      <c r="J125" s="69">
        <v>0</v>
      </c>
      <c r="K125" s="135"/>
      <c r="L125" s="135"/>
      <c r="M125" s="69"/>
      <c r="N125" s="106"/>
      <c r="O125" s="140"/>
    </row>
    <row r="126" spans="1:15" ht="54.75" customHeight="1">
      <c r="A126" s="4"/>
      <c r="B126" s="24" t="s">
        <v>270</v>
      </c>
      <c r="C126" s="69">
        <v>336.5</v>
      </c>
      <c r="D126" s="69">
        <v>192.9</v>
      </c>
      <c r="E126" s="98">
        <f t="shared" si="21"/>
        <v>82.5</v>
      </c>
      <c r="F126" s="69">
        <v>35</v>
      </c>
      <c r="G126" s="69">
        <v>10</v>
      </c>
      <c r="H126" s="47"/>
      <c r="I126" s="183">
        <v>7.5</v>
      </c>
      <c r="J126" s="69">
        <v>30</v>
      </c>
      <c r="K126" s="135"/>
      <c r="L126" s="135"/>
      <c r="M126" s="69"/>
      <c r="N126" s="106"/>
      <c r="O126" s="140">
        <v>0</v>
      </c>
    </row>
    <row r="127" spans="1:15" ht="18.75" hidden="1" customHeight="1">
      <c r="A127" s="4"/>
      <c r="B127" s="24"/>
      <c r="C127" s="69"/>
      <c r="D127" s="69"/>
      <c r="E127" s="40">
        <f t="shared" si="21"/>
        <v>0</v>
      </c>
      <c r="F127" s="69"/>
      <c r="G127" s="69"/>
      <c r="H127" s="47"/>
      <c r="I127" s="70"/>
      <c r="J127" s="69"/>
      <c r="K127" s="135"/>
      <c r="L127" s="135"/>
      <c r="M127" s="69"/>
      <c r="N127" s="106"/>
      <c r="O127" s="140"/>
    </row>
    <row r="128" spans="1:15" ht="19.5" hidden="1" customHeight="1">
      <c r="A128" s="4"/>
      <c r="B128" s="25"/>
      <c r="C128" s="69"/>
      <c r="D128" s="69"/>
      <c r="E128" s="40">
        <f t="shared" si="21"/>
        <v>0</v>
      </c>
      <c r="F128" s="69"/>
      <c r="G128" s="69"/>
      <c r="H128" s="47"/>
      <c r="I128" s="70"/>
      <c r="J128" s="69"/>
      <c r="K128" s="135"/>
      <c r="L128" s="135"/>
      <c r="M128" s="69"/>
      <c r="N128" s="106"/>
      <c r="O128" s="140"/>
    </row>
    <row r="129" spans="1:15" ht="38.25" hidden="1" customHeight="1">
      <c r="A129" s="4"/>
      <c r="B129" s="25" t="s">
        <v>265</v>
      </c>
      <c r="C129" s="69"/>
      <c r="D129" s="69"/>
      <c r="E129" s="40">
        <f t="shared" si="21"/>
        <v>0</v>
      </c>
      <c r="F129" s="71"/>
      <c r="G129" s="69"/>
      <c r="H129" s="47"/>
      <c r="I129" s="72"/>
      <c r="J129" s="69"/>
      <c r="K129" s="135"/>
      <c r="L129" s="135"/>
      <c r="M129" s="69"/>
      <c r="N129" s="106"/>
      <c r="O129" s="140"/>
    </row>
    <row r="130" spans="1:15" ht="20.25" hidden="1" customHeight="1">
      <c r="A130" s="4"/>
      <c r="B130" s="25" t="s">
        <v>188</v>
      </c>
      <c r="C130" s="69"/>
      <c r="D130" s="69"/>
      <c r="E130" s="40">
        <f t="shared" si="21"/>
        <v>0</v>
      </c>
      <c r="F130" s="69">
        <v>0</v>
      </c>
      <c r="G130" s="69"/>
      <c r="H130" s="47"/>
      <c r="I130" s="70"/>
      <c r="J130" s="69"/>
      <c r="K130" s="135"/>
      <c r="L130" s="135"/>
      <c r="M130" s="69"/>
      <c r="N130" s="106"/>
      <c r="O130" s="140"/>
    </row>
    <row r="131" spans="1:15" ht="17.25" hidden="1" customHeight="1">
      <c r="A131" s="4"/>
      <c r="B131" s="26" t="s">
        <v>189</v>
      </c>
      <c r="C131" s="93"/>
      <c r="D131" s="93"/>
      <c r="E131" s="40">
        <f t="shared" si="21"/>
        <v>0</v>
      </c>
      <c r="F131" s="94"/>
      <c r="G131" s="94"/>
      <c r="H131" s="95"/>
      <c r="I131" s="96"/>
      <c r="J131" s="79"/>
      <c r="K131" s="135"/>
      <c r="L131" s="135"/>
      <c r="M131" s="79"/>
      <c r="N131" s="106"/>
      <c r="O131" s="140"/>
    </row>
    <row r="132" spans="1:15" ht="18.75" customHeight="1">
      <c r="A132" s="4"/>
      <c r="B132" s="26" t="s">
        <v>190</v>
      </c>
      <c r="C132" s="73">
        <v>16.2</v>
      </c>
      <c r="D132" s="73">
        <v>13.4</v>
      </c>
      <c r="E132" s="98">
        <f t="shared" si="21"/>
        <v>20</v>
      </c>
      <c r="F132" s="75"/>
      <c r="G132" s="75"/>
      <c r="H132" s="76"/>
      <c r="I132" s="77"/>
      <c r="J132" s="79"/>
      <c r="K132" s="135"/>
      <c r="L132" s="135">
        <v>20</v>
      </c>
      <c r="M132" s="79"/>
      <c r="N132" s="106"/>
      <c r="O132" s="140"/>
    </row>
    <row r="133" spans="1:15" ht="19.5" customHeight="1">
      <c r="A133" s="4"/>
      <c r="B133" s="26" t="s">
        <v>191</v>
      </c>
      <c r="C133" s="73">
        <v>561.20000000000005</v>
      </c>
      <c r="D133" s="73">
        <v>537.20000000000005</v>
      </c>
      <c r="E133" s="98">
        <f t="shared" si="21"/>
        <v>301.5</v>
      </c>
      <c r="F133" s="75"/>
      <c r="G133" s="75"/>
      <c r="H133" s="76"/>
      <c r="I133" s="77">
        <v>5</v>
      </c>
      <c r="J133" s="79">
        <v>290</v>
      </c>
      <c r="K133" s="135"/>
      <c r="L133" s="135">
        <v>0</v>
      </c>
      <c r="M133" s="79"/>
      <c r="N133" s="106"/>
      <c r="O133" s="140">
        <v>6.5</v>
      </c>
    </row>
    <row r="134" spans="1:15" ht="19.5" customHeight="1">
      <c r="A134" s="4"/>
      <c r="B134" s="26" t="s">
        <v>192</v>
      </c>
      <c r="C134" s="73"/>
      <c r="D134" s="73"/>
      <c r="E134" s="98">
        <f t="shared" si="21"/>
        <v>0</v>
      </c>
      <c r="F134" s="75"/>
      <c r="G134" s="75"/>
      <c r="H134" s="76"/>
      <c r="I134" s="77">
        <v>0</v>
      </c>
      <c r="J134" s="79">
        <v>0</v>
      </c>
      <c r="K134" s="135"/>
      <c r="L134" s="135"/>
      <c r="M134" s="79"/>
      <c r="N134" s="106"/>
      <c r="O134" s="140"/>
    </row>
    <row r="135" spans="1:15" ht="18" customHeight="1">
      <c r="A135" s="4"/>
      <c r="B135" s="26" t="s">
        <v>193</v>
      </c>
      <c r="C135" s="73">
        <v>60</v>
      </c>
      <c r="D135" s="73">
        <v>42.4</v>
      </c>
      <c r="E135" s="98">
        <f t="shared" si="21"/>
        <v>27</v>
      </c>
      <c r="F135" s="75">
        <v>5</v>
      </c>
      <c r="G135" s="75">
        <v>5</v>
      </c>
      <c r="H135" s="76"/>
      <c r="I135" s="77">
        <v>17</v>
      </c>
      <c r="J135" s="79">
        <v>0</v>
      </c>
      <c r="K135" s="135"/>
      <c r="L135" s="135"/>
      <c r="M135" s="79"/>
      <c r="N135" s="106"/>
      <c r="O135" s="140"/>
    </row>
    <row r="136" spans="1:15" ht="18" customHeight="1">
      <c r="A136" s="4"/>
      <c r="B136" s="26" t="s">
        <v>271</v>
      </c>
      <c r="C136" s="73"/>
      <c r="D136" s="73"/>
      <c r="E136" s="98">
        <f t="shared" si="21"/>
        <v>0</v>
      </c>
      <c r="F136" s="75"/>
      <c r="G136" s="75"/>
      <c r="H136" s="76"/>
      <c r="I136" s="77"/>
      <c r="J136" s="79">
        <v>0</v>
      </c>
      <c r="K136" s="135"/>
      <c r="L136" s="135"/>
      <c r="M136" s="79"/>
      <c r="N136" s="106"/>
      <c r="O136" s="140"/>
    </row>
    <row r="137" spans="1:15" ht="23.25" customHeight="1">
      <c r="A137" s="4"/>
      <c r="B137" s="27" t="s">
        <v>194</v>
      </c>
      <c r="C137" s="73"/>
      <c r="D137" s="73"/>
      <c r="E137" s="98">
        <v>0</v>
      </c>
      <c r="F137" s="79">
        <v>0</v>
      </c>
      <c r="G137" s="79"/>
      <c r="H137" s="80"/>
      <c r="I137" s="81"/>
      <c r="J137" s="79"/>
      <c r="K137" s="135"/>
      <c r="L137" s="135"/>
      <c r="M137" s="79"/>
      <c r="N137" s="106"/>
      <c r="O137" s="140"/>
    </row>
    <row r="138" spans="1:15" ht="27" customHeight="1">
      <c r="A138" s="4" t="s">
        <v>135</v>
      </c>
      <c r="B138" s="236" t="s">
        <v>136</v>
      </c>
      <c r="C138" s="98">
        <v>726.3</v>
      </c>
      <c r="D138" s="98">
        <v>669.1</v>
      </c>
      <c r="E138" s="98">
        <f>F138+G138+I138+J138+L138+N138+O138</f>
        <v>415</v>
      </c>
      <c r="F138" s="98">
        <f>F140+F141+F142+F144+F145+F146+F147</f>
        <v>210</v>
      </c>
      <c r="G138" s="98">
        <f t="shared" ref="G138:L138" si="22">G140+G141+G142+G144+G145+G146+G147</f>
        <v>175</v>
      </c>
      <c r="H138" s="98">
        <f t="shared" si="22"/>
        <v>0</v>
      </c>
      <c r="I138" s="98">
        <v>0</v>
      </c>
      <c r="J138" s="98">
        <f t="shared" si="22"/>
        <v>30</v>
      </c>
      <c r="K138" s="98">
        <f t="shared" si="22"/>
        <v>0</v>
      </c>
      <c r="L138" s="98">
        <f t="shared" si="22"/>
        <v>0</v>
      </c>
      <c r="M138" s="134"/>
      <c r="N138" s="104"/>
      <c r="O138" s="143"/>
    </row>
    <row r="139" spans="1:15" ht="33.75" hidden="1" customHeight="1">
      <c r="A139" s="4"/>
      <c r="B139" s="31" t="s">
        <v>195</v>
      </c>
      <c r="C139" s="66">
        <f>C140+C141+C142+C143+C144+C145+C146+C148+C149</f>
        <v>726.1</v>
      </c>
      <c r="D139" s="66">
        <f t="shared" ref="D139" si="23">D140+D141+D142+D143+D144+D145+D146+D148+D149</f>
        <v>669.1</v>
      </c>
      <c r="E139" s="66">
        <f>E140+E141+E142+E143+E144+E145+E146+E147+E148</f>
        <v>415</v>
      </c>
      <c r="F139" s="66">
        <f t="shared" ref="F139:O139" si="24">F140+F141+F142+F143+F144+F145+F146+F147+F148</f>
        <v>210</v>
      </c>
      <c r="G139" s="66">
        <f t="shared" si="24"/>
        <v>175</v>
      </c>
      <c r="H139" s="66">
        <f t="shared" si="24"/>
        <v>0</v>
      </c>
      <c r="I139" s="66">
        <f t="shared" si="24"/>
        <v>0</v>
      </c>
      <c r="J139" s="66">
        <f t="shared" si="24"/>
        <v>30</v>
      </c>
      <c r="K139" s="66">
        <f t="shared" si="24"/>
        <v>0</v>
      </c>
      <c r="L139" s="66">
        <f t="shared" si="24"/>
        <v>0</v>
      </c>
      <c r="M139" s="66">
        <f t="shared" si="24"/>
        <v>0</v>
      </c>
      <c r="N139" s="66">
        <f t="shared" si="24"/>
        <v>0</v>
      </c>
      <c r="O139" s="66">
        <f t="shared" si="24"/>
        <v>0</v>
      </c>
    </row>
    <row r="140" spans="1:15" ht="14.45" customHeight="1">
      <c r="A140" s="4"/>
      <c r="B140" s="28" t="s">
        <v>196</v>
      </c>
      <c r="C140" s="69">
        <v>4</v>
      </c>
      <c r="D140" s="69">
        <v>4</v>
      </c>
      <c r="E140" s="98">
        <f t="shared" ref="E140:E148" si="25">F140+G140+I140+J140+L140+N140+O140</f>
        <v>0</v>
      </c>
      <c r="F140" s="69">
        <v>0</v>
      </c>
      <c r="G140" s="69">
        <v>0</v>
      </c>
      <c r="H140" s="70"/>
      <c r="I140" s="70">
        <v>0</v>
      </c>
      <c r="J140" s="69">
        <v>0</v>
      </c>
      <c r="K140" s="135"/>
      <c r="L140" s="135"/>
      <c r="M140" s="69"/>
      <c r="N140" s="106"/>
      <c r="O140" s="140"/>
    </row>
    <row r="141" spans="1:15" ht="14.45" customHeight="1">
      <c r="A141" s="4"/>
      <c r="B141" s="29" t="s">
        <v>197</v>
      </c>
      <c r="C141" s="69">
        <v>190</v>
      </c>
      <c r="D141" s="69">
        <v>162</v>
      </c>
      <c r="E141" s="98">
        <f t="shared" si="25"/>
        <v>140</v>
      </c>
      <c r="F141" s="69">
        <v>140</v>
      </c>
      <c r="G141" s="69"/>
      <c r="H141" s="70"/>
      <c r="I141" s="70">
        <v>0</v>
      </c>
      <c r="J141" s="69"/>
      <c r="K141" s="135"/>
      <c r="L141" s="135"/>
      <c r="M141" s="69"/>
      <c r="N141" s="106"/>
      <c r="O141" s="140"/>
    </row>
    <row r="142" spans="1:15" ht="14.45" customHeight="1">
      <c r="A142" s="4"/>
      <c r="B142" s="28" t="s">
        <v>198</v>
      </c>
      <c r="C142" s="69">
        <v>20</v>
      </c>
      <c r="D142" s="69">
        <v>0</v>
      </c>
      <c r="E142" s="98">
        <f t="shared" si="25"/>
        <v>50</v>
      </c>
      <c r="F142" s="69">
        <v>50</v>
      </c>
      <c r="G142" s="69"/>
      <c r="H142" s="70"/>
      <c r="I142" s="70">
        <v>0</v>
      </c>
      <c r="J142" s="69"/>
      <c r="K142" s="135"/>
      <c r="L142" s="135"/>
      <c r="M142" s="69"/>
      <c r="N142" s="106"/>
      <c r="O142" s="140"/>
    </row>
    <row r="143" spans="1:15" ht="14.45" customHeight="1">
      <c r="A143" s="4"/>
      <c r="B143" s="28" t="s">
        <v>199</v>
      </c>
      <c r="C143" s="69">
        <v>80</v>
      </c>
      <c r="D143" s="69">
        <v>80</v>
      </c>
      <c r="E143" s="98">
        <f t="shared" si="25"/>
        <v>0</v>
      </c>
      <c r="F143" s="69"/>
      <c r="G143" s="69"/>
      <c r="H143" s="70"/>
      <c r="I143" s="70">
        <v>0</v>
      </c>
      <c r="J143" s="69">
        <v>0</v>
      </c>
      <c r="K143" s="135"/>
      <c r="L143" s="135"/>
      <c r="M143" s="69"/>
      <c r="N143" s="106"/>
      <c r="O143" s="140"/>
    </row>
    <row r="144" spans="1:15" ht="14.45" customHeight="1">
      <c r="A144" s="4"/>
      <c r="B144" s="28" t="s">
        <v>200</v>
      </c>
      <c r="C144" s="73"/>
      <c r="D144" s="73"/>
      <c r="E144" s="98">
        <f t="shared" si="25"/>
        <v>50</v>
      </c>
      <c r="F144" s="78"/>
      <c r="G144" s="78">
        <v>50</v>
      </c>
      <c r="H144" s="83"/>
      <c r="I144" s="83">
        <v>0</v>
      </c>
      <c r="J144" s="78"/>
      <c r="K144" s="135"/>
      <c r="L144" s="135"/>
      <c r="M144" s="78"/>
      <c r="N144" s="106"/>
      <c r="O144" s="140"/>
    </row>
    <row r="145" spans="1:15" ht="14.45" customHeight="1">
      <c r="A145" s="4"/>
      <c r="B145" s="28" t="s">
        <v>217</v>
      </c>
      <c r="C145" s="73">
        <v>100</v>
      </c>
      <c r="D145" s="73">
        <v>100</v>
      </c>
      <c r="E145" s="98">
        <v>125</v>
      </c>
      <c r="F145" s="78"/>
      <c r="G145" s="78">
        <v>125</v>
      </c>
      <c r="H145" s="83"/>
      <c r="I145" s="83">
        <v>0</v>
      </c>
      <c r="J145" s="78"/>
      <c r="K145" s="135"/>
      <c r="L145" s="135"/>
      <c r="M145" s="78"/>
      <c r="N145" s="106"/>
      <c r="O145" s="140"/>
    </row>
    <row r="146" spans="1:15" ht="14.45" customHeight="1">
      <c r="A146" s="4"/>
      <c r="B146" s="29" t="s">
        <v>201</v>
      </c>
      <c r="C146" s="73">
        <v>214.1</v>
      </c>
      <c r="D146" s="73">
        <v>205.1</v>
      </c>
      <c r="E146" s="98">
        <f t="shared" si="25"/>
        <v>50</v>
      </c>
      <c r="F146" s="74">
        <v>20</v>
      </c>
      <c r="G146" s="74"/>
      <c r="H146" s="84"/>
      <c r="I146" s="84"/>
      <c r="J146" s="78">
        <v>30</v>
      </c>
      <c r="K146" s="135"/>
      <c r="L146" s="135"/>
      <c r="M146" s="78"/>
      <c r="N146" s="106"/>
      <c r="O146" s="140"/>
    </row>
    <row r="147" spans="1:15" ht="14.45" customHeight="1">
      <c r="A147" s="4"/>
      <c r="B147" s="29" t="s">
        <v>202</v>
      </c>
      <c r="C147" s="73"/>
      <c r="D147" s="73"/>
      <c r="E147" s="98">
        <f t="shared" si="25"/>
        <v>0</v>
      </c>
      <c r="F147" s="74"/>
      <c r="G147" s="74"/>
      <c r="H147" s="84"/>
      <c r="I147" s="84"/>
      <c r="J147" s="78">
        <v>0</v>
      </c>
      <c r="K147" s="135"/>
      <c r="L147" s="135"/>
      <c r="M147" s="78"/>
      <c r="N147" s="106"/>
      <c r="O147" s="140"/>
    </row>
    <row r="148" spans="1:15" ht="14.25" customHeight="1">
      <c r="A148" s="4"/>
      <c r="B148" s="28" t="s">
        <v>267</v>
      </c>
      <c r="C148" s="73">
        <v>118</v>
      </c>
      <c r="D148" s="73">
        <v>118</v>
      </c>
      <c r="E148" s="98">
        <f t="shared" si="25"/>
        <v>0</v>
      </c>
      <c r="F148" s="78">
        <v>0</v>
      </c>
      <c r="G148" s="78"/>
      <c r="H148" s="83"/>
      <c r="I148" s="83"/>
      <c r="J148" s="78"/>
      <c r="K148" s="135"/>
      <c r="L148" s="135"/>
      <c r="M148" s="78"/>
      <c r="N148" s="106"/>
      <c r="O148" s="140"/>
    </row>
    <row r="149" spans="1:15" ht="40.5" hidden="1" customHeight="1">
      <c r="A149" s="4"/>
      <c r="B149" s="51" t="s">
        <v>214</v>
      </c>
      <c r="C149" s="55"/>
      <c r="D149" s="55"/>
      <c r="E149" s="55"/>
      <c r="F149" s="55"/>
      <c r="G149" s="55"/>
      <c r="H149" s="55"/>
      <c r="I149" s="45"/>
      <c r="J149" s="134"/>
      <c r="K149" s="134"/>
      <c r="L149" s="135"/>
      <c r="M149" s="142"/>
      <c r="N149" s="105"/>
      <c r="O149" s="136"/>
    </row>
    <row r="150" spans="1:15" ht="14.25" hidden="1" customHeight="1">
      <c r="A150" s="3" t="s">
        <v>0</v>
      </c>
      <c r="B150" s="8" t="s">
        <v>137</v>
      </c>
      <c r="C150" s="40">
        <v>151271.4</v>
      </c>
      <c r="D150" s="40">
        <v>147745.9</v>
      </c>
      <c r="E150" s="40"/>
      <c r="F150" s="40"/>
      <c r="G150" s="40"/>
      <c r="H150" s="40"/>
      <c r="I150" s="45"/>
      <c r="J150" s="134"/>
      <c r="K150" s="134"/>
      <c r="L150" s="135"/>
      <c r="M150" s="135"/>
      <c r="N150" s="104"/>
      <c r="O150" s="143"/>
    </row>
    <row r="151" spans="1:15" ht="28.5" hidden="1" customHeight="1">
      <c r="A151" s="3" t="s">
        <v>14</v>
      </c>
      <c r="B151" s="8" t="s">
        <v>138</v>
      </c>
      <c r="C151" s="40">
        <v>-10590.4</v>
      </c>
      <c r="D151" s="40">
        <v>-17340.900000000001</v>
      </c>
      <c r="E151" s="40"/>
      <c r="F151" s="40"/>
      <c r="G151" s="40"/>
      <c r="H151" s="40"/>
      <c r="I151" s="45"/>
      <c r="J151" s="134"/>
      <c r="K151" s="134"/>
      <c r="L151" s="135"/>
      <c r="M151" s="135"/>
      <c r="N151" s="104"/>
      <c r="O151" s="143"/>
    </row>
    <row r="152" spans="1:15" ht="21.75" hidden="1" customHeight="1">
      <c r="A152" s="3" t="s">
        <v>15</v>
      </c>
      <c r="B152" s="13" t="s">
        <v>139</v>
      </c>
      <c r="C152" s="60">
        <f t="shared" ref="C152:D152" si="26">C153+C163+C164+C172</f>
        <v>8155</v>
      </c>
      <c r="D152" s="60">
        <f t="shared" si="26"/>
        <v>7620.6999999999989</v>
      </c>
      <c r="E152" s="60"/>
      <c r="F152" s="60"/>
      <c r="G152" s="60"/>
      <c r="H152" s="60"/>
      <c r="I152" s="61"/>
      <c r="J152" s="144"/>
      <c r="K152" s="134"/>
      <c r="L152" s="144"/>
      <c r="M152" s="144"/>
      <c r="N152" s="152"/>
      <c r="O152" s="144"/>
    </row>
    <row r="153" spans="1:15" ht="43.35" customHeight="1">
      <c r="A153" s="4" t="s">
        <v>140</v>
      </c>
      <c r="B153" s="236" t="s">
        <v>141</v>
      </c>
      <c r="C153" s="98">
        <v>322.10000000000002</v>
      </c>
      <c r="D153" s="98">
        <v>315.7</v>
      </c>
      <c r="E153" s="98">
        <f>F153+G153+I153+J153+L153+N153+O153</f>
        <v>265</v>
      </c>
      <c r="F153" s="98">
        <v>0</v>
      </c>
      <c r="G153" s="98">
        <v>0</v>
      </c>
      <c r="H153" s="98"/>
      <c r="I153" s="116">
        <v>250</v>
      </c>
      <c r="J153" s="134">
        <v>15</v>
      </c>
      <c r="K153" s="134"/>
      <c r="L153" s="134">
        <v>0</v>
      </c>
      <c r="M153" s="134"/>
      <c r="N153" s="243"/>
      <c r="O153" s="244"/>
    </row>
    <row r="154" spans="1:15" ht="27" hidden="1" customHeight="1">
      <c r="A154" s="4"/>
      <c r="B154" s="33" t="s">
        <v>203</v>
      </c>
      <c r="C154" s="85">
        <f>C155+C156+C158+C159</f>
        <v>322.10000000000002</v>
      </c>
      <c r="D154" s="85">
        <f t="shared" ref="D154" si="27">D155+D156+D158+D159</f>
        <v>315.7</v>
      </c>
      <c r="E154" s="85"/>
      <c r="F154" s="85"/>
      <c r="G154" s="85"/>
      <c r="H154" s="85"/>
      <c r="I154" s="86"/>
      <c r="J154" s="146"/>
      <c r="K154" s="134"/>
      <c r="L154" s="142"/>
      <c r="M154" s="147"/>
      <c r="N154" s="105"/>
      <c r="O154" s="136"/>
    </row>
    <row r="155" spans="1:15" ht="31.5" customHeight="1">
      <c r="A155" s="4"/>
      <c r="B155" s="34" t="s">
        <v>216</v>
      </c>
      <c r="C155" s="55">
        <v>0</v>
      </c>
      <c r="D155" s="55"/>
      <c r="E155" s="98">
        <f t="shared" ref="E155:E164" si="28">F155+G155+I155+J155+L155+N155+O155</f>
        <v>0</v>
      </c>
      <c r="F155" s="55"/>
      <c r="G155" s="55"/>
      <c r="H155" s="55"/>
      <c r="I155" s="56">
        <v>0</v>
      </c>
      <c r="J155" s="142"/>
      <c r="K155" s="135"/>
      <c r="L155" s="135"/>
      <c r="M155" s="142"/>
      <c r="N155" s="106"/>
      <c r="O155" s="140"/>
    </row>
    <row r="156" spans="1:15" ht="25.5" customHeight="1">
      <c r="A156" s="4"/>
      <c r="B156" s="29" t="s">
        <v>215</v>
      </c>
      <c r="C156" s="55"/>
      <c r="D156" s="55"/>
      <c r="E156" s="98">
        <f t="shared" si="28"/>
        <v>250</v>
      </c>
      <c r="F156" s="55"/>
      <c r="G156" s="55"/>
      <c r="H156" s="55"/>
      <c r="I156" s="56">
        <v>250</v>
      </c>
      <c r="J156" s="142"/>
      <c r="K156" s="135"/>
      <c r="L156" s="135"/>
      <c r="M156" s="142">
        <v>272.5</v>
      </c>
      <c r="N156" s="106"/>
      <c r="O156" s="140"/>
    </row>
    <row r="157" spans="1:15" ht="23.25" customHeight="1">
      <c r="A157" s="4"/>
      <c r="B157" s="29" t="s">
        <v>274</v>
      </c>
      <c r="C157" s="55"/>
      <c r="D157" s="55"/>
      <c r="E157" s="98"/>
      <c r="F157" s="55"/>
      <c r="G157" s="55"/>
      <c r="H157" s="55"/>
      <c r="I157" s="56">
        <v>0</v>
      </c>
      <c r="J157" s="142"/>
      <c r="K157" s="135"/>
      <c r="L157" s="135"/>
      <c r="M157" s="142"/>
      <c r="N157" s="106"/>
      <c r="O157" s="140"/>
    </row>
    <row r="158" spans="1:15" ht="41.25" hidden="1" customHeight="1">
      <c r="A158" s="4"/>
      <c r="B158" s="29" t="s">
        <v>245</v>
      </c>
      <c r="C158" s="55"/>
      <c r="D158" s="55"/>
      <c r="E158" s="98">
        <f t="shared" si="28"/>
        <v>0</v>
      </c>
      <c r="F158" s="87">
        <v>0</v>
      </c>
      <c r="G158" s="55"/>
      <c r="H158" s="55"/>
      <c r="I158" s="126"/>
      <c r="J158" s="142"/>
      <c r="K158" s="135"/>
      <c r="L158" s="135"/>
      <c r="M158" s="142"/>
      <c r="N158" s="106"/>
      <c r="O158" s="140"/>
    </row>
    <row r="159" spans="1:15" ht="62.25" customHeight="1">
      <c r="A159" s="4"/>
      <c r="B159" s="29" t="s">
        <v>250</v>
      </c>
      <c r="C159" s="55">
        <v>322.10000000000002</v>
      </c>
      <c r="D159" s="55">
        <v>315.7</v>
      </c>
      <c r="E159" s="98">
        <f t="shared" si="28"/>
        <v>0</v>
      </c>
      <c r="F159" s="55">
        <v>0</v>
      </c>
      <c r="G159" s="55">
        <v>0</v>
      </c>
      <c r="H159" s="55"/>
      <c r="I159" s="56">
        <v>0</v>
      </c>
      <c r="J159" s="142">
        <v>0</v>
      </c>
      <c r="K159" s="135"/>
      <c r="L159" s="135">
        <v>0</v>
      </c>
      <c r="M159" s="142"/>
      <c r="N159" s="106"/>
      <c r="O159" s="140"/>
    </row>
    <row r="160" spans="1:15" ht="14.25" hidden="1" customHeight="1">
      <c r="A160" s="177"/>
      <c r="B160" s="178"/>
      <c r="C160" s="179"/>
      <c r="D160" s="179"/>
      <c r="E160" s="98">
        <f t="shared" si="28"/>
        <v>0</v>
      </c>
      <c r="F160" s="179"/>
      <c r="G160" s="179"/>
      <c r="H160" s="179"/>
      <c r="I160" s="180"/>
      <c r="J160" s="146"/>
      <c r="K160" s="134"/>
      <c r="L160" s="142"/>
      <c r="M160" s="142"/>
      <c r="N160" s="105"/>
      <c r="O160" s="136"/>
    </row>
    <row r="161" spans="1:15" ht="14.25" customHeight="1">
      <c r="A161" s="171"/>
      <c r="B161" s="30" t="s">
        <v>268</v>
      </c>
      <c r="C161" s="142"/>
      <c r="D161" s="142"/>
      <c r="E161" s="98">
        <f t="shared" si="28"/>
        <v>0</v>
      </c>
      <c r="F161" s="142">
        <v>0</v>
      </c>
      <c r="G161" s="142"/>
      <c r="H161" s="142"/>
      <c r="I161" s="142"/>
      <c r="J161" s="142"/>
      <c r="K161" s="135"/>
      <c r="L161" s="142"/>
      <c r="M161" s="142"/>
      <c r="N161" s="106"/>
      <c r="O161" s="140"/>
    </row>
    <row r="162" spans="1:15" ht="14.25" customHeight="1">
      <c r="A162" s="171"/>
      <c r="B162" s="30" t="s">
        <v>281</v>
      </c>
      <c r="C162" s="142"/>
      <c r="D162" s="142"/>
      <c r="E162" s="98">
        <f t="shared" si="28"/>
        <v>15</v>
      </c>
      <c r="F162" s="142"/>
      <c r="G162" s="142"/>
      <c r="H162" s="142"/>
      <c r="I162" s="142"/>
      <c r="J162" s="142">
        <v>15</v>
      </c>
      <c r="K162" s="135"/>
      <c r="L162" s="142"/>
      <c r="M162" s="142"/>
      <c r="N162" s="106"/>
      <c r="O162" s="140"/>
    </row>
    <row r="163" spans="1:15" ht="17.25" customHeight="1">
      <c r="A163" s="169" t="s">
        <v>142</v>
      </c>
      <c r="B163" s="245" t="s">
        <v>143</v>
      </c>
      <c r="C163" s="130">
        <v>6642.9</v>
      </c>
      <c r="D163" s="130">
        <v>6164</v>
      </c>
      <c r="E163" s="130">
        <f t="shared" si="28"/>
        <v>7313</v>
      </c>
      <c r="F163" s="130">
        <v>7313</v>
      </c>
      <c r="G163" s="130"/>
      <c r="H163" s="130"/>
      <c r="I163" s="246"/>
      <c r="J163" s="134"/>
      <c r="K163" s="134"/>
      <c r="L163" s="134">
        <v>0</v>
      </c>
      <c r="M163" s="134"/>
      <c r="N163" s="104"/>
      <c r="O163" s="143"/>
    </row>
    <row r="164" spans="1:15" ht="18.75" customHeight="1">
      <c r="A164" s="4" t="s">
        <v>144</v>
      </c>
      <c r="B164" s="247" t="s">
        <v>145</v>
      </c>
      <c r="C164" s="98">
        <v>1718.1</v>
      </c>
      <c r="D164" s="98">
        <v>1669.1</v>
      </c>
      <c r="E164" s="98">
        <f t="shared" si="28"/>
        <v>750</v>
      </c>
      <c r="F164" s="98">
        <v>50</v>
      </c>
      <c r="G164" s="98"/>
      <c r="H164" s="98"/>
      <c r="I164" s="116"/>
      <c r="J164" s="134"/>
      <c r="K164" s="134"/>
      <c r="L164" s="134">
        <v>700</v>
      </c>
      <c r="M164" s="134"/>
      <c r="N164" s="104"/>
      <c r="O164" s="143"/>
    </row>
    <row r="165" spans="1:15" ht="14.25" hidden="1" customHeight="1">
      <c r="A165" s="4"/>
      <c r="B165" s="31" t="s">
        <v>145</v>
      </c>
      <c r="C165" s="85">
        <f>C166+C167+C169+C170+C171</f>
        <v>1717.9</v>
      </c>
      <c r="D165" s="85">
        <f t="shared" ref="D165" si="29">D166+D167+D169+D170+D171</f>
        <v>1670.3</v>
      </c>
      <c r="E165" s="85"/>
      <c r="F165" s="85"/>
      <c r="G165" s="85"/>
      <c r="H165" s="85"/>
      <c r="I165" s="86"/>
      <c r="J165" s="146"/>
      <c r="K165" s="134"/>
      <c r="L165" s="147"/>
      <c r="M165" s="147"/>
      <c r="N165" s="105"/>
      <c r="O165" s="136"/>
    </row>
    <row r="166" spans="1:15" ht="14.45" customHeight="1">
      <c r="A166" s="4"/>
      <c r="B166" s="23" t="s">
        <v>248</v>
      </c>
      <c r="C166" s="40">
        <v>984</v>
      </c>
      <c r="D166" s="40">
        <v>939</v>
      </c>
      <c r="E166" s="98">
        <f t="shared" ref="E166:E172" si="30">F166+G166+I166+J166+L166+N166+O166</f>
        <v>700</v>
      </c>
      <c r="F166" s="40"/>
      <c r="G166" s="40"/>
      <c r="H166" s="40"/>
      <c r="I166" s="45"/>
      <c r="J166" s="135"/>
      <c r="K166" s="135"/>
      <c r="L166" s="135">
        <v>700</v>
      </c>
      <c r="M166" s="135"/>
      <c r="N166" s="106"/>
      <c r="O166" s="140"/>
    </row>
    <row r="167" spans="1:15" ht="13.5" customHeight="1">
      <c r="A167" s="4"/>
      <c r="B167" s="23" t="s">
        <v>205</v>
      </c>
      <c r="C167" s="40">
        <v>80</v>
      </c>
      <c r="D167" s="40">
        <v>78</v>
      </c>
      <c r="E167" s="98">
        <f t="shared" si="30"/>
        <v>50</v>
      </c>
      <c r="F167" s="40">
        <v>50</v>
      </c>
      <c r="G167" s="40"/>
      <c r="H167" s="40"/>
      <c r="I167" s="45"/>
      <c r="J167" s="135"/>
      <c r="K167" s="135"/>
      <c r="L167" s="135"/>
      <c r="M167" s="135"/>
      <c r="N167" s="106"/>
      <c r="O167" s="140"/>
    </row>
    <row r="168" spans="1:15" ht="0.75" hidden="1" customHeight="1">
      <c r="A168" s="4"/>
      <c r="B168" s="22"/>
      <c r="C168" s="40">
        <v>504.4</v>
      </c>
      <c r="D168" s="40">
        <v>504.4</v>
      </c>
      <c r="E168" s="98">
        <f t="shared" si="30"/>
        <v>0</v>
      </c>
      <c r="F168" s="40"/>
      <c r="G168" s="40"/>
      <c r="H168" s="40"/>
      <c r="I168" s="45"/>
      <c r="J168" s="135"/>
      <c r="K168" s="135"/>
      <c r="L168" s="135"/>
      <c r="M168" s="135"/>
      <c r="N168" s="106"/>
      <c r="O168" s="140"/>
    </row>
    <row r="169" spans="1:15" ht="51.75" customHeight="1">
      <c r="A169" s="4"/>
      <c r="B169" s="22" t="s">
        <v>206</v>
      </c>
      <c r="C169" s="40">
        <v>504.4</v>
      </c>
      <c r="D169" s="40">
        <v>504.4</v>
      </c>
      <c r="E169" s="98">
        <f t="shared" si="30"/>
        <v>0</v>
      </c>
      <c r="F169" s="40"/>
      <c r="G169" s="40"/>
      <c r="H169" s="40"/>
      <c r="I169" s="45"/>
      <c r="J169" s="135"/>
      <c r="K169" s="135"/>
      <c r="L169" s="135">
        <v>0</v>
      </c>
      <c r="M169" s="135"/>
      <c r="N169" s="106"/>
      <c r="O169" s="140"/>
    </row>
    <row r="170" spans="1:15" ht="25.5" customHeight="1">
      <c r="A170" s="4"/>
      <c r="B170" s="23" t="s">
        <v>207</v>
      </c>
      <c r="C170" s="40">
        <v>10.6</v>
      </c>
      <c r="D170" s="40">
        <v>10.6</v>
      </c>
      <c r="E170" s="98">
        <f t="shared" si="30"/>
        <v>0</v>
      </c>
      <c r="F170" s="40"/>
      <c r="G170" s="40"/>
      <c r="H170" s="40"/>
      <c r="I170" s="45"/>
      <c r="J170" s="135"/>
      <c r="K170" s="135"/>
      <c r="L170" s="135"/>
      <c r="M170" s="135"/>
      <c r="N170" s="106"/>
      <c r="O170" s="140"/>
    </row>
    <row r="171" spans="1:15" ht="63" customHeight="1">
      <c r="A171" s="4"/>
      <c r="B171" s="22" t="s">
        <v>249</v>
      </c>
      <c r="C171" s="40">
        <v>138.9</v>
      </c>
      <c r="D171" s="40">
        <v>138.30000000000001</v>
      </c>
      <c r="E171" s="98">
        <f t="shared" si="30"/>
        <v>0</v>
      </c>
      <c r="F171" s="40"/>
      <c r="G171" s="40"/>
      <c r="H171" s="40"/>
      <c r="I171" s="45"/>
      <c r="J171" s="135"/>
      <c r="K171" s="135"/>
      <c r="L171" s="135">
        <v>0</v>
      </c>
      <c r="M171" s="135"/>
      <c r="N171" s="106"/>
      <c r="O171" s="140"/>
    </row>
    <row r="172" spans="1:15" ht="14.25" hidden="1" customHeight="1">
      <c r="A172" s="4" t="s">
        <v>146</v>
      </c>
      <c r="B172" s="9" t="s">
        <v>251</v>
      </c>
      <c r="C172" s="55">
        <v>-528.1</v>
      </c>
      <c r="D172" s="55">
        <v>-528.1</v>
      </c>
      <c r="E172" s="40">
        <f t="shared" si="30"/>
        <v>0</v>
      </c>
      <c r="F172" s="87"/>
      <c r="G172" s="55"/>
      <c r="H172" s="55"/>
      <c r="I172" s="126"/>
      <c r="J172" s="142"/>
      <c r="K172" s="135"/>
      <c r="L172" s="135"/>
      <c r="M172" s="142"/>
      <c r="N172" s="106"/>
      <c r="O172" s="140"/>
    </row>
    <row r="173" spans="1:15" ht="18.75" customHeight="1">
      <c r="A173" s="3" t="s">
        <v>147</v>
      </c>
      <c r="B173" s="247" t="s">
        <v>148</v>
      </c>
      <c r="C173" s="98">
        <f t="shared" ref="C173:D173" si="31">C28+C54+C152</f>
        <v>148040.6</v>
      </c>
      <c r="D173" s="98">
        <f t="shared" si="31"/>
        <v>143978.30000000002</v>
      </c>
      <c r="E173" s="98">
        <f>F173+G173+I173+J173++L173+N173+O173</f>
        <v>139375</v>
      </c>
      <c r="F173" s="98">
        <f>F29+F30+F31+F44+F50+F52+F56+F59+F65+F70+F71+F73+F74+F75+F76+F77+F90+F109+F138+F153+F163+F164</f>
        <v>38549</v>
      </c>
      <c r="G173" s="98">
        <f t="shared" ref="G173:O173" si="32">G29+G30+G31+G44+G50+G52+G56+G59+G65+G70+G71+G73+G74+G75+G76+G77+G90+G109+G138+G153+G163+G164</f>
        <v>1427</v>
      </c>
      <c r="H173" s="98">
        <f t="shared" si="32"/>
        <v>0</v>
      </c>
      <c r="I173" s="53">
        <f t="shared" si="32"/>
        <v>31497</v>
      </c>
      <c r="J173" s="53">
        <f t="shared" si="32"/>
        <v>46329.4</v>
      </c>
      <c r="K173" s="98">
        <f t="shared" si="32"/>
        <v>0</v>
      </c>
      <c r="L173" s="53">
        <f t="shared" si="32"/>
        <v>11614</v>
      </c>
      <c r="M173" s="98">
        <f t="shared" si="32"/>
        <v>0</v>
      </c>
      <c r="N173" s="54">
        <f t="shared" si="32"/>
        <v>2959</v>
      </c>
      <c r="O173" s="137">
        <f t="shared" si="32"/>
        <v>6999.6</v>
      </c>
    </row>
    <row r="174" spans="1:15" ht="67.5" hidden="1" customHeight="1">
      <c r="A174" s="3"/>
      <c r="B174" s="13" t="s">
        <v>211</v>
      </c>
      <c r="C174" s="60"/>
      <c r="D174" s="60"/>
      <c r="E174" s="121"/>
      <c r="F174" s="60"/>
      <c r="G174" s="60"/>
      <c r="H174" s="60"/>
      <c r="I174" s="61"/>
      <c r="J174" s="135"/>
      <c r="K174" s="135">
        <f t="shared" ref="K174:K176" si="33">I174-F174</f>
        <v>0</v>
      </c>
      <c r="L174" s="137"/>
      <c r="M174" s="135"/>
      <c r="N174" s="124"/>
      <c r="O174" s="149"/>
    </row>
    <row r="175" spans="1:15" ht="33.75" hidden="1" customHeight="1">
      <c r="A175" s="3" t="s">
        <v>149</v>
      </c>
      <c r="B175" s="41" t="s">
        <v>150</v>
      </c>
      <c r="C175" s="60">
        <f t="shared" ref="C175:J175" si="34">C25-C173</f>
        <v>-7359.6000000000058</v>
      </c>
      <c r="D175" s="60">
        <f t="shared" si="34"/>
        <v>-13573.300000000017</v>
      </c>
      <c r="E175" s="121">
        <f t="shared" si="34"/>
        <v>-1801</v>
      </c>
      <c r="F175" s="53">
        <f t="shared" si="34"/>
        <v>104785</v>
      </c>
      <c r="G175" s="53">
        <f t="shared" si="34"/>
        <v>68580</v>
      </c>
      <c r="H175" s="53"/>
      <c r="I175" s="54">
        <f t="shared" si="34"/>
        <v>108164</v>
      </c>
      <c r="J175" s="137">
        <f t="shared" si="34"/>
        <v>89037.6</v>
      </c>
      <c r="K175" s="137">
        <f t="shared" si="33"/>
        <v>3379</v>
      </c>
      <c r="L175" s="137">
        <f>E175/D175*100</f>
        <v>13.2686966323591</v>
      </c>
      <c r="M175" s="137">
        <f>M25-M173</f>
        <v>136872</v>
      </c>
      <c r="N175" s="125">
        <f t="shared" ref="N175:O175" si="35">N25-N173</f>
        <v>135371</v>
      </c>
      <c r="O175" s="137">
        <f t="shared" si="35"/>
        <v>131330.4</v>
      </c>
    </row>
    <row r="176" spans="1:15" ht="73.5" hidden="1" customHeight="1">
      <c r="A176" s="3"/>
      <c r="B176" s="41" t="s">
        <v>212</v>
      </c>
      <c r="C176" s="60"/>
      <c r="D176" s="60"/>
      <c r="E176" s="255"/>
      <c r="F176" s="262">
        <f>F26-F174</f>
        <v>137740</v>
      </c>
      <c r="G176" s="60"/>
      <c r="H176" s="60"/>
      <c r="I176" s="60">
        <f>I26-I174</f>
        <v>134067</v>
      </c>
      <c r="J176" s="130">
        <v>-6555.4</v>
      </c>
      <c r="K176" s="130">
        <f t="shared" si="33"/>
        <v>-3673</v>
      </c>
      <c r="L176" s="159"/>
      <c r="M176" s="132">
        <v>-13737.2</v>
      </c>
      <c r="N176" s="133">
        <v>-5365.9</v>
      </c>
      <c r="O176" s="143">
        <v>-5365.9</v>
      </c>
    </row>
    <row r="177" spans="1:15" ht="39.75" customHeight="1">
      <c r="A177" s="3"/>
      <c r="B177" s="247" t="s">
        <v>50</v>
      </c>
      <c r="C177" s="98"/>
      <c r="D177" s="116"/>
      <c r="E177" s="134">
        <v>137815</v>
      </c>
      <c r="F177" s="134"/>
      <c r="G177" s="92"/>
      <c r="H177" s="98"/>
      <c r="I177" s="98"/>
      <c r="J177" s="130"/>
      <c r="K177" s="130"/>
      <c r="L177" s="159">
        <v>8002</v>
      </c>
      <c r="M177" s="246"/>
      <c r="N177" s="133"/>
      <c r="O177" s="143"/>
    </row>
    <row r="178" spans="1:15" ht="30" customHeight="1">
      <c r="A178" s="3" t="s">
        <v>151</v>
      </c>
      <c r="B178" s="256" t="s">
        <v>305</v>
      </c>
      <c r="C178" s="40">
        <v>3749.8</v>
      </c>
      <c r="D178" s="45">
        <v>2283.6999999999998</v>
      </c>
      <c r="E178" s="253">
        <f>E177-E173</f>
        <v>-1560</v>
      </c>
      <c r="F178" s="263"/>
      <c r="G178" s="40"/>
      <c r="H178" s="40"/>
      <c r="I178" s="40"/>
      <c r="J178" s="40"/>
      <c r="K178" s="40"/>
      <c r="L178" s="40"/>
      <c r="M178" s="45"/>
      <c r="N178" s="150"/>
      <c r="O178" s="156"/>
    </row>
    <row r="179" spans="1:15" ht="11.25" customHeight="1"/>
    <row r="180" spans="1:15" ht="25.5">
      <c r="B180" s="29" t="s">
        <v>215</v>
      </c>
      <c r="C180" s="97"/>
      <c r="D180" s="97"/>
      <c r="E180" s="40">
        <v>250</v>
      </c>
    </row>
    <row r="181" spans="1:15" ht="42.75">
      <c r="B181" s="25" t="s">
        <v>293</v>
      </c>
      <c r="C181" s="97"/>
      <c r="D181" s="97"/>
      <c r="E181" s="40">
        <v>1200</v>
      </c>
    </row>
    <row r="182" spans="1:15" ht="14.25">
      <c r="B182" s="17" t="s">
        <v>162</v>
      </c>
      <c r="C182" s="97"/>
      <c r="D182" s="97"/>
      <c r="E182" s="40">
        <v>110</v>
      </c>
    </row>
    <row r="183" spans="1:15" hidden="1">
      <c r="B183" s="97"/>
      <c r="C183" s="97"/>
      <c r="D183" s="97"/>
      <c r="E183" s="97"/>
    </row>
    <row r="190" spans="1:15">
      <c r="D190" s="50" t="s">
        <v>204</v>
      </c>
    </row>
  </sheetData>
  <mergeCells count="6">
    <mergeCell ref="B57:M57"/>
    <mergeCell ref="A2:M2"/>
    <mergeCell ref="A4:A5"/>
    <mergeCell ref="B4:B5"/>
    <mergeCell ref="C4:D4"/>
    <mergeCell ref="E4:O4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Паспорт</vt:lpstr>
      <vt:lpstr>Уточнено на 01.10.2016</vt:lpstr>
      <vt:lpstr>Кассовый расход на 01.10.2016</vt:lpstr>
      <vt:lpstr>Оценка МО 2016г</vt:lpstr>
      <vt:lpstr>Прогноз МО 2017</vt:lpstr>
      <vt:lpstr>Разбивка на 2017 год по ГРБС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2016-11-12T07:15:21Z</dcterms:modified>
</cp:coreProperties>
</file>